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64" windowHeight="0"/>
  </bookViews>
  <sheets>
    <sheet name="Plant height" sheetId="1" r:id="rId1"/>
    <sheet name="Branch number per plant" sheetId="2" r:id="rId2"/>
    <sheet name="Capsule zone length" sheetId="3" r:id="rId3"/>
    <sheet name="Thousand seed weight" sheetId="4" r:id="rId4"/>
    <sheet name="Seed weight per plant" sheetId="5" r:id="rId5"/>
    <sheet name="Capsule number per plant" sheetId="6" r:id="rId6"/>
    <sheet name="Seed number per capsule" sheetId="7" r:id="rId7"/>
    <sheet name="Seed weight per capsule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" i="8" l="1"/>
  <c r="O18" i="8" s="1"/>
  <c r="N17" i="8"/>
  <c r="N18" i="8" s="1"/>
  <c r="M17" i="8"/>
  <c r="M18" i="8" s="1"/>
  <c r="L17" i="8"/>
  <c r="L18" i="8" s="1"/>
  <c r="K17" i="8"/>
  <c r="K18" i="8" s="1"/>
  <c r="J17" i="8"/>
  <c r="J18" i="8" s="1"/>
  <c r="I17" i="8"/>
  <c r="I18" i="8" s="1"/>
  <c r="H17" i="8"/>
  <c r="H18" i="8" s="1"/>
  <c r="G17" i="8"/>
  <c r="G18" i="8" s="1"/>
  <c r="F17" i="8"/>
  <c r="F18" i="8" s="1"/>
  <c r="E17" i="8"/>
  <c r="E18" i="8" s="1"/>
  <c r="D17" i="8"/>
  <c r="D18" i="8" s="1"/>
  <c r="C17" i="8"/>
  <c r="C18" i="8" s="1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N18" i="7"/>
  <c r="L18" i="7"/>
  <c r="J18" i="7"/>
  <c r="H18" i="7"/>
  <c r="F18" i="7"/>
  <c r="D18" i="7"/>
  <c r="O17" i="7"/>
  <c r="O18" i="7" s="1"/>
  <c r="N17" i="7"/>
  <c r="M17" i="7"/>
  <c r="M18" i="7" s="1"/>
  <c r="L17" i="7"/>
  <c r="K17" i="7"/>
  <c r="K18" i="7" s="1"/>
  <c r="J17" i="7"/>
  <c r="I17" i="7"/>
  <c r="I18" i="7" s="1"/>
  <c r="H17" i="7"/>
  <c r="G17" i="7"/>
  <c r="G18" i="7" s="1"/>
  <c r="F17" i="7"/>
  <c r="E17" i="7"/>
  <c r="E18" i="7" s="1"/>
  <c r="D17" i="7"/>
  <c r="C17" i="7"/>
  <c r="C18" i="7" s="1"/>
  <c r="N16" i="7"/>
  <c r="L16" i="7"/>
  <c r="J16" i="7"/>
  <c r="H16" i="7"/>
  <c r="F16" i="7"/>
  <c r="D16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O17" i="6"/>
  <c r="O18" i="6" s="1"/>
  <c r="N17" i="6"/>
  <c r="N18" i="6" s="1"/>
  <c r="M17" i="6"/>
  <c r="M18" i="6" s="1"/>
  <c r="L17" i="6"/>
  <c r="L18" i="6" s="1"/>
  <c r="K17" i="6"/>
  <c r="K18" i="6" s="1"/>
  <c r="J17" i="6"/>
  <c r="J18" i="6" s="1"/>
  <c r="I17" i="6"/>
  <c r="I18" i="6" s="1"/>
  <c r="H17" i="6"/>
  <c r="H18" i="6" s="1"/>
  <c r="G17" i="6"/>
  <c r="G18" i="6" s="1"/>
  <c r="F17" i="6"/>
  <c r="F18" i="6" s="1"/>
  <c r="E17" i="6"/>
  <c r="E18" i="6" s="1"/>
  <c r="D17" i="6"/>
  <c r="D18" i="6" s="1"/>
  <c r="C17" i="6"/>
  <c r="C18" i="6" s="1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O17" i="5"/>
  <c r="O18" i="5" s="1"/>
  <c r="N17" i="5"/>
  <c r="N18" i="5" s="1"/>
  <c r="M17" i="5"/>
  <c r="M18" i="5" s="1"/>
  <c r="L17" i="5"/>
  <c r="L18" i="5" s="1"/>
  <c r="K17" i="5"/>
  <c r="K18" i="5" s="1"/>
  <c r="J17" i="5"/>
  <c r="J18" i="5" s="1"/>
  <c r="I17" i="5"/>
  <c r="I18" i="5" s="1"/>
  <c r="H17" i="5"/>
  <c r="H18" i="5" s="1"/>
  <c r="G17" i="5"/>
  <c r="G18" i="5" s="1"/>
  <c r="F17" i="5"/>
  <c r="F18" i="5" s="1"/>
  <c r="E17" i="5"/>
  <c r="E18" i="5" s="1"/>
  <c r="D17" i="5"/>
  <c r="D18" i="5" s="1"/>
  <c r="C17" i="5"/>
  <c r="C18" i="5" s="1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N18" i="4"/>
  <c r="L18" i="4"/>
  <c r="J18" i="4"/>
  <c r="H18" i="4"/>
  <c r="F18" i="4"/>
  <c r="D18" i="4"/>
  <c r="O17" i="4"/>
  <c r="O18" i="4" s="1"/>
  <c r="N17" i="4"/>
  <c r="M17" i="4"/>
  <c r="M18" i="4" s="1"/>
  <c r="L17" i="4"/>
  <c r="K17" i="4"/>
  <c r="K18" i="4" s="1"/>
  <c r="J17" i="4"/>
  <c r="I17" i="4"/>
  <c r="I18" i="4" s="1"/>
  <c r="H17" i="4"/>
  <c r="G17" i="4"/>
  <c r="G18" i="4" s="1"/>
  <c r="F17" i="4"/>
  <c r="E17" i="4"/>
  <c r="E18" i="4" s="1"/>
  <c r="D17" i="4"/>
  <c r="C17" i="4"/>
  <c r="C18" i="4" s="1"/>
  <c r="N16" i="4"/>
  <c r="L16" i="4"/>
  <c r="J16" i="4"/>
  <c r="H16" i="4"/>
  <c r="F16" i="4"/>
  <c r="D16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O17" i="3"/>
  <c r="O18" i="3" s="1"/>
  <c r="N17" i="3"/>
  <c r="N18" i="3" s="1"/>
  <c r="M17" i="3"/>
  <c r="M18" i="3" s="1"/>
  <c r="L17" i="3"/>
  <c r="L18" i="3" s="1"/>
  <c r="K17" i="3"/>
  <c r="K18" i="3" s="1"/>
  <c r="J17" i="3"/>
  <c r="J18" i="3" s="1"/>
  <c r="I17" i="3"/>
  <c r="I18" i="3" s="1"/>
  <c r="H17" i="3"/>
  <c r="H18" i="3" s="1"/>
  <c r="G17" i="3"/>
  <c r="G18" i="3" s="1"/>
  <c r="F17" i="3"/>
  <c r="F18" i="3" s="1"/>
  <c r="E17" i="3"/>
  <c r="E18" i="3" s="1"/>
  <c r="D17" i="3"/>
  <c r="D18" i="3" s="1"/>
  <c r="C17" i="3"/>
  <c r="C18" i="3" s="1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N18" i="2"/>
  <c r="L18" i="2"/>
  <c r="J18" i="2"/>
  <c r="H18" i="2"/>
  <c r="F18" i="2"/>
  <c r="D18" i="2"/>
  <c r="O17" i="2"/>
  <c r="O18" i="2" s="1"/>
  <c r="N17" i="2"/>
  <c r="M17" i="2"/>
  <c r="M18" i="2" s="1"/>
  <c r="L17" i="2"/>
  <c r="K17" i="2"/>
  <c r="K18" i="2" s="1"/>
  <c r="J17" i="2"/>
  <c r="I17" i="2"/>
  <c r="I18" i="2" s="1"/>
  <c r="H17" i="2"/>
  <c r="G17" i="2"/>
  <c r="G18" i="2" s="1"/>
  <c r="F17" i="2"/>
  <c r="E17" i="2"/>
  <c r="E18" i="2" s="1"/>
  <c r="D17" i="2"/>
  <c r="C17" i="2"/>
  <c r="C18" i="2" s="1"/>
  <c r="N16" i="2"/>
  <c r="L16" i="2"/>
  <c r="J16" i="2"/>
  <c r="H16" i="2"/>
  <c r="F16" i="2"/>
  <c r="D16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N18" i="1"/>
  <c r="L18" i="1"/>
  <c r="J18" i="1"/>
  <c r="H18" i="1"/>
  <c r="F18" i="1"/>
  <c r="D18" i="1"/>
  <c r="O17" i="1"/>
  <c r="O18" i="1" s="1"/>
  <c r="N17" i="1"/>
  <c r="M17" i="1"/>
  <c r="M18" i="1" s="1"/>
  <c r="L17" i="1"/>
  <c r="K17" i="1"/>
  <c r="K18" i="1" s="1"/>
  <c r="J17" i="1"/>
  <c r="I17" i="1"/>
  <c r="I18" i="1" s="1"/>
  <c r="H17" i="1"/>
  <c r="G17" i="1"/>
  <c r="G18" i="1" s="1"/>
  <c r="F17" i="1"/>
  <c r="E17" i="1"/>
  <c r="E18" i="1" s="1"/>
  <c r="D17" i="1"/>
  <c r="C17" i="1"/>
  <c r="C18" i="1" s="1"/>
  <c r="N16" i="1"/>
  <c r="L16" i="1"/>
  <c r="J16" i="1"/>
  <c r="H16" i="1"/>
  <c r="F16" i="1"/>
  <c r="D16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C16" i="7" l="1"/>
  <c r="E16" i="7"/>
  <c r="G16" i="7"/>
  <c r="I16" i="7"/>
  <c r="K16" i="7"/>
  <c r="M16" i="7"/>
  <c r="O16" i="7"/>
  <c r="C16" i="4"/>
  <c r="E16" i="4"/>
  <c r="G16" i="4"/>
  <c r="I16" i="4"/>
  <c r="K16" i="4"/>
  <c r="M16" i="4"/>
  <c r="O16" i="4"/>
  <c r="C16" i="2"/>
  <c r="E16" i="2"/>
  <c r="G16" i="2"/>
  <c r="I16" i="2"/>
  <c r="K16" i="2"/>
  <c r="M16" i="2"/>
  <c r="O16" i="2"/>
  <c r="C16" i="1"/>
  <c r="E16" i="1"/>
  <c r="G16" i="1"/>
  <c r="I16" i="1"/>
  <c r="K16" i="1"/>
  <c r="M16" i="1"/>
  <c r="O16" i="1"/>
</calcChain>
</file>

<file path=xl/sharedStrings.xml><?xml version="1.0" encoding="utf-8"?>
<sst xmlns="http://schemas.openxmlformats.org/spreadsheetml/2006/main" count="137" uniqueCount="19">
  <si>
    <t>Tashkentskiy-122</t>
  </si>
  <si>
    <t>Oq marvarid</t>
  </si>
  <si>
    <t>NC 9100 (O'zbekiston)</t>
  </si>
  <si>
    <t>Средю знач</t>
  </si>
  <si>
    <t>Стан дартная ошибка</t>
  </si>
  <si>
    <t>Сигма (ст. откл)</t>
  </si>
  <si>
    <t>V (коеф.вар)</t>
  </si>
  <si>
    <t xml:space="preserve"> </t>
  </si>
  <si>
    <t>Qora shakhzoda</t>
  </si>
  <si>
    <t>NC 8756 (Uzbekistan)</t>
  </si>
  <si>
    <t>NC 8946 (Uzbekistan)</t>
  </si>
  <si>
    <t>NC 8998 (Tajikistan)</t>
  </si>
  <si>
    <t>NC 9000 (Tajikistan)</t>
  </si>
  <si>
    <t>NC 9043 (Iran)</t>
  </si>
  <si>
    <t>NC 9050 (Iran)</t>
  </si>
  <si>
    <t>NC 9124 (China)</t>
  </si>
  <si>
    <t>NC 9763 (Syria)</t>
  </si>
  <si>
    <t>NC 9779 (Korea)</t>
  </si>
  <si>
    <t>NC 9100 (Uzbekistan)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</si>
</sst>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/>
    </xf>
    <xf numFmtId="2" fontId="3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8"/>
  <sheetViews>
    <sheetView tabSelected="1" workbookViewId="0">
      <selection activeCell="Q6" sqref="Q6"/>
    </sheetView>
  </sheetViews>
  <sheetFormatPr defaultRowHeight="14.4" x14ac:dyDescent="0.3"/>
  <sheetData>
    <row r="3" spans="2:15" ht="15" customHeight="1" x14ac:dyDescent="0.3"/>
    <row r="4" spans="2:15" ht="15" customHeight="1" x14ac:dyDescent="0.3"/>
    <row r="5" spans="2:15" ht="56.4" customHeight="1" x14ac:dyDescent="0.3">
      <c r="C5" s="1" t="s">
        <v>0</v>
      </c>
      <c r="D5" s="1" t="s">
        <v>8</v>
      </c>
      <c r="E5" s="2" t="s">
        <v>1</v>
      </c>
      <c r="F5" s="1" t="s">
        <v>9</v>
      </c>
      <c r="G5" s="2" t="s">
        <v>10</v>
      </c>
      <c r="H5" s="2" t="s">
        <v>11</v>
      </c>
      <c r="I5" s="1" t="s">
        <v>12</v>
      </c>
      <c r="J5" s="2" t="s">
        <v>13</v>
      </c>
      <c r="K5" s="2" t="s">
        <v>14</v>
      </c>
      <c r="L5" s="1" t="s">
        <v>18</v>
      </c>
      <c r="M5" s="1" t="s">
        <v>15</v>
      </c>
      <c r="N5" s="1" t="s">
        <v>16</v>
      </c>
      <c r="O5" s="1" t="s">
        <v>17</v>
      </c>
    </row>
    <row r="6" spans="2:15" x14ac:dyDescent="0.3">
      <c r="C6" s="3"/>
      <c r="D6" s="3"/>
      <c r="E6" s="2"/>
      <c r="F6" s="3"/>
      <c r="G6" s="2"/>
      <c r="H6" s="2"/>
      <c r="I6" s="3"/>
      <c r="J6" s="2"/>
      <c r="K6" s="2"/>
      <c r="L6" s="3"/>
      <c r="M6" s="3"/>
      <c r="N6" s="3"/>
      <c r="O6" s="3"/>
    </row>
    <row r="7" spans="2:15" ht="15" thickBot="1" x14ac:dyDescent="0.35">
      <c r="C7" s="4">
        <v>162</v>
      </c>
      <c r="D7" s="5">
        <v>240</v>
      </c>
      <c r="E7" s="5">
        <v>170</v>
      </c>
      <c r="F7" s="5">
        <v>188</v>
      </c>
      <c r="G7" s="5">
        <v>171</v>
      </c>
      <c r="H7" s="5">
        <v>169</v>
      </c>
      <c r="I7" s="5">
        <v>220</v>
      </c>
      <c r="J7" s="5">
        <v>223</v>
      </c>
      <c r="K7" s="5">
        <v>175</v>
      </c>
      <c r="L7" s="5">
        <v>203</v>
      </c>
      <c r="M7" s="5">
        <v>180</v>
      </c>
      <c r="N7" s="5">
        <v>152</v>
      </c>
      <c r="O7" s="5">
        <v>198</v>
      </c>
    </row>
    <row r="8" spans="2:15" ht="15" thickBot="1" x14ac:dyDescent="0.35">
      <c r="C8" s="4">
        <v>164</v>
      </c>
      <c r="D8" s="5">
        <v>242</v>
      </c>
      <c r="E8" s="5">
        <v>177</v>
      </c>
      <c r="F8" s="5">
        <v>169</v>
      </c>
      <c r="G8" s="5">
        <v>183</v>
      </c>
      <c r="H8" s="5">
        <v>181</v>
      </c>
      <c r="I8" s="5">
        <v>199</v>
      </c>
      <c r="J8" s="5">
        <v>212</v>
      </c>
      <c r="K8" s="5">
        <v>194</v>
      </c>
      <c r="L8" s="5">
        <v>186</v>
      </c>
      <c r="M8" s="5">
        <v>168</v>
      </c>
      <c r="N8" s="5">
        <v>179</v>
      </c>
      <c r="O8" s="5">
        <v>180</v>
      </c>
    </row>
    <row r="9" spans="2:15" ht="15" thickBot="1" x14ac:dyDescent="0.35">
      <c r="C9" s="6">
        <v>194</v>
      </c>
      <c r="D9" s="7">
        <v>231</v>
      </c>
      <c r="E9" s="7">
        <v>165</v>
      </c>
      <c r="F9" s="7">
        <v>177</v>
      </c>
      <c r="G9" s="7">
        <v>170</v>
      </c>
      <c r="H9" s="7">
        <v>161</v>
      </c>
      <c r="I9" s="7">
        <v>203</v>
      </c>
      <c r="J9" s="7">
        <v>180</v>
      </c>
      <c r="K9" s="7">
        <v>176</v>
      </c>
      <c r="L9" s="7">
        <v>181</v>
      </c>
      <c r="M9" s="7">
        <v>177</v>
      </c>
      <c r="N9" s="7">
        <v>163</v>
      </c>
      <c r="O9" s="7">
        <v>183</v>
      </c>
    </row>
    <row r="10" spans="2:15" ht="15" thickBot="1" x14ac:dyDescent="0.35">
      <c r="C10" s="6">
        <v>170</v>
      </c>
      <c r="D10" s="7">
        <v>231</v>
      </c>
      <c r="E10" s="7">
        <v>168</v>
      </c>
      <c r="F10" s="7">
        <v>199</v>
      </c>
      <c r="G10" s="7">
        <v>186</v>
      </c>
      <c r="H10" s="7">
        <v>183</v>
      </c>
      <c r="I10" s="7">
        <v>180</v>
      </c>
      <c r="J10" s="7">
        <v>182</v>
      </c>
      <c r="K10" s="7">
        <v>199</v>
      </c>
      <c r="L10" s="7">
        <v>199</v>
      </c>
      <c r="M10" s="7">
        <v>154</v>
      </c>
      <c r="N10" s="7">
        <v>160</v>
      </c>
      <c r="O10" s="7">
        <v>195</v>
      </c>
    </row>
    <row r="11" spans="2:15" ht="15" thickBot="1" x14ac:dyDescent="0.35">
      <c r="C11" s="6">
        <v>190</v>
      </c>
      <c r="D11" s="7">
        <v>215</v>
      </c>
      <c r="E11" s="7">
        <v>167</v>
      </c>
      <c r="F11" s="7">
        <v>177</v>
      </c>
      <c r="G11" s="7">
        <v>170</v>
      </c>
      <c r="H11" s="7">
        <v>164</v>
      </c>
      <c r="I11" s="7">
        <v>222</v>
      </c>
      <c r="J11" s="7">
        <v>194</v>
      </c>
      <c r="K11" s="7">
        <v>187</v>
      </c>
      <c r="L11" s="7">
        <v>189</v>
      </c>
      <c r="M11" s="7">
        <v>175</v>
      </c>
      <c r="N11" s="7">
        <v>179</v>
      </c>
      <c r="O11" s="7">
        <v>185</v>
      </c>
    </row>
    <row r="12" spans="2:15" ht="15" thickBot="1" x14ac:dyDescent="0.35">
      <c r="C12" s="6">
        <v>165</v>
      </c>
      <c r="D12" s="7">
        <v>210</v>
      </c>
      <c r="E12" s="7">
        <v>177</v>
      </c>
      <c r="F12" s="7">
        <v>200</v>
      </c>
      <c r="G12" s="7">
        <v>196</v>
      </c>
      <c r="H12" s="7">
        <v>164</v>
      </c>
      <c r="I12" s="7">
        <v>194</v>
      </c>
      <c r="J12" s="7">
        <v>200</v>
      </c>
      <c r="K12" s="7">
        <v>178</v>
      </c>
      <c r="L12" s="7">
        <v>198</v>
      </c>
      <c r="M12" s="7">
        <v>167</v>
      </c>
      <c r="N12" s="7">
        <v>174</v>
      </c>
      <c r="O12" s="7">
        <v>162</v>
      </c>
    </row>
    <row r="13" spans="2:15" ht="15" thickBot="1" x14ac:dyDescent="0.35">
      <c r="C13" s="6">
        <v>162</v>
      </c>
      <c r="D13" s="7">
        <v>243</v>
      </c>
      <c r="E13" s="7">
        <v>167</v>
      </c>
      <c r="F13" s="7">
        <v>202</v>
      </c>
      <c r="G13" s="7">
        <v>173</v>
      </c>
      <c r="H13" s="7">
        <v>161</v>
      </c>
      <c r="I13" s="7">
        <v>190</v>
      </c>
      <c r="J13" s="7">
        <v>182</v>
      </c>
      <c r="K13" s="7">
        <v>189</v>
      </c>
      <c r="L13" s="7">
        <v>200</v>
      </c>
      <c r="M13" s="7">
        <v>166</v>
      </c>
      <c r="N13" s="7">
        <v>168</v>
      </c>
      <c r="O13" s="7">
        <v>165</v>
      </c>
    </row>
    <row r="14" spans="2:15" ht="15" thickBot="1" x14ac:dyDescent="0.3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2:15" x14ac:dyDescent="0.3">
      <c r="B15" s="8" t="s">
        <v>3</v>
      </c>
      <c r="C15" s="9">
        <f t="shared" ref="C15:O15" si="0">AVERAGE(C7:C14)</f>
        <v>172.42857142857142</v>
      </c>
      <c r="D15" s="9">
        <f t="shared" si="0"/>
        <v>230.28571428571428</v>
      </c>
      <c r="E15" s="9">
        <f t="shared" si="0"/>
        <v>170.14285714285714</v>
      </c>
      <c r="F15" s="9">
        <f t="shared" si="0"/>
        <v>187.42857142857142</v>
      </c>
      <c r="G15" s="9">
        <f t="shared" si="0"/>
        <v>178.42857142857142</v>
      </c>
      <c r="H15" s="9">
        <f t="shared" si="0"/>
        <v>169</v>
      </c>
      <c r="I15" s="9">
        <f t="shared" si="0"/>
        <v>201.14285714285714</v>
      </c>
      <c r="J15" s="9">
        <f t="shared" si="0"/>
        <v>196.14285714285714</v>
      </c>
      <c r="K15" s="9">
        <f>AVERAGE(K7:K14)</f>
        <v>185.42857142857142</v>
      </c>
      <c r="L15" s="9">
        <f t="shared" si="0"/>
        <v>193.71428571428572</v>
      </c>
      <c r="M15" s="9">
        <f t="shared" si="0"/>
        <v>169.57142857142858</v>
      </c>
      <c r="N15" s="9">
        <f t="shared" si="0"/>
        <v>167.85714285714286</v>
      </c>
      <c r="O15" s="9">
        <f t="shared" si="0"/>
        <v>181.14285714285714</v>
      </c>
    </row>
    <row r="16" spans="2:15" x14ac:dyDescent="0.3">
      <c r="B16" s="8" t="s">
        <v>4</v>
      </c>
      <c r="C16" s="9">
        <f>C17/SQRT(44)</f>
        <v>2.0631271183554123</v>
      </c>
      <c r="D16" s="9">
        <f t="shared" ref="D16:O16" si="1">D17/SQRT(44)</f>
        <v>1.984245306717251</v>
      </c>
      <c r="E16" s="9">
        <f t="shared" si="1"/>
        <v>0.74074374698764667</v>
      </c>
      <c r="F16" s="9">
        <f t="shared" si="1"/>
        <v>2.0054039547295757</v>
      </c>
      <c r="G16" s="9">
        <f t="shared" si="1"/>
        <v>1.524688599247507</v>
      </c>
      <c r="H16" s="9">
        <f t="shared" si="1"/>
        <v>1.4007573708966203</v>
      </c>
      <c r="I16" s="9">
        <f t="shared" si="1"/>
        <v>2.3199212555676607</v>
      </c>
      <c r="J16" s="9">
        <f t="shared" si="1"/>
        <v>2.5021635659609687</v>
      </c>
      <c r="K16" s="9">
        <f t="shared" si="1"/>
        <v>1.4111491740216522</v>
      </c>
      <c r="L16" s="9">
        <f t="shared" si="1"/>
        <v>1.2544293816684433</v>
      </c>
      <c r="M16" s="9">
        <f t="shared" si="1"/>
        <v>1.3167255726863645</v>
      </c>
      <c r="N16" s="9">
        <f t="shared" si="1"/>
        <v>1.5360036976867468</v>
      </c>
      <c r="O16" s="9">
        <f t="shared" si="1"/>
        <v>2.0623401158021326</v>
      </c>
    </row>
    <row r="17" spans="2:15" x14ac:dyDescent="0.3">
      <c r="B17" s="8" t="s">
        <v>5</v>
      </c>
      <c r="C17" s="9">
        <f t="shared" ref="C17:O17" si="2">_xlfn.STDEV.S(C7:C14)</f>
        <v>13.685237092784119</v>
      </c>
      <c r="D17" s="9">
        <f t="shared" si="2"/>
        <v>13.161994348809577</v>
      </c>
      <c r="E17" s="9">
        <f t="shared" si="2"/>
        <v>4.9135381491199537</v>
      </c>
      <c r="F17" s="9">
        <f t="shared" si="2"/>
        <v>13.302344941865737</v>
      </c>
      <c r="G17" s="9">
        <f t="shared" si="2"/>
        <v>10.113640011673063</v>
      </c>
      <c r="H17" s="9">
        <f t="shared" si="2"/>
        <v>9.2915732431775684</v>
      </c>
      <c r="I17" s="9">
        <f t="shared" si="2"/>
        <v>15.388616695776259</v>
      </c>
      <c r="J17" s="9">
        <f t="shared" si="2"/>
        <v>16.597475424780434</v>
      </c>
      <c r="K17" s="9">
        <f t="shared" si="2"/>
        <v>9.3605046668995158</v>
      </c>
      <c r="L17" s="9">
        <f t="shared" si="2"/>
        <v>8.3209431699835097</v>
      </c>
      <c r="M17" s="9">
        <f t="shared" si="2"/>
        <v>8.734169352933014</v>
      </c>
      <c r="N17" s="9">
        <f t="shared" si="2"/>
        <v>10.188695883650851</v>
      </c>
      <c r="O17" s="9">
        <f t="shared" si="2"/>
        <v>13.680016708427557</v>
      </c>
    </row>
    <row r="18" spans="2:15" x14ac:dyDescent="0.3">
      <c r="B18" s="8" t="s">
        <v>6</v>
      </c>
      <c r="C18" s="9">
        <f>(C17/C15)*100</f>
        <v>7.9367572203387606</v>
      </c>
      <c r="D18" s="9">
        <f t="shared" ref="D18:O18" si="3">(D17/D15)*100</f>
        <v>5.715506230872645</v>
      </c>
      <c r="E18" s="9">
        <f t="shared" si="3"/>
        <v>2.8878897601880502</v>
      </c>
      <c r="F18" s="9">
        <f t="shared" si="3"/>
        <v>7.0972876976417814</v>
      </c>
      <c r="G18" s="9">
        <f t="shared" si="3"/>
        <v>5.66817294489283</v>
      </c>
      <c r="H18" s="9">
        <f t="shared" si="3"/>
        <v>5.4979723332411652</v>
      </c>
      <c r="I18" s="9">
        <f t="shared" si="3"/>
        <v>7.6505906868205837</v>
      </c>
      <c r="J18" s="9">
        <f t="shared" si="3"/>
        <v>8.4619321175136957</v>
      </c>
      <c r="K18" s="9">
        <f t="shared" si="3"/>
        <v>5.0480379559550554</v>
      </c>
      <c r="L18" s="9">
        <f t="shared" si="3"/>
        <v>4.2954721378970921</v>
      </c>
      <c r="M18" s="9">
        <f t="shared" si="3"/>
        <v>5.150731716135728</v>
      </c>
      <c r="N18" s="9">
        <f t="shared" si="3"/>
        <v>6.0698613774941244</v>
      </c>
      <c r="O18" s="9">
        <f t="shared" si="3"/>
        <v>7.5520596970814591</v>
      </c>
    </row>
  </sheetData>
  <mergeCells count="13">
    <mergeCell ref="L5:L6"/>
    <mergeCell ref="M5:M6"/>
    <mergeCell ref="N5:N6"/>
    <mergeCell ref="O5:O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18"/>
  <sheetViews>
    <sheetView workbookViewId="0">
      <selection activeCell="C5" sqref="C5:O6"/>
    </sheetView>
  </sheetViews>
  <sheetFormatPr defaultRowHeight="14.4" x14ac:dyDescent="0.3"/>
  <sheetData>
    <row r="5" spans="2:15" ht="14.4" customHeight="1" x14ac:dyDescent="0.3">
      <c r="C5" s="1" t="s">
        <v>0</v>
      </c>
      <c r="D5" s="1" t="s">
        <v>8</v>
      </c>
      <c r="E5" s="2" t="s">
        <v>1</v>
      </c>
      <c r="F5" s="1" t="s">
        <v>9</v>
      </c>
      <c r="G5" s="2" t="s">
        <v>10</v>
      </c>
      <c r="H5" s="2" t="s">
        <v>11</v>
      </c>
      <c r="I5" s="1" t="s">
        <v>12</v>
      </c>
      <c r="J5" s="2" t="s">
        <v>13</v>
      </c>
      <c r="K5" s="2" t="s">
        <v>14</v>
      </c>
      <c r="L5" s="1" t="s">
        <v>18</v>
      </c>
      <c r="M5" s="1" t="s">
        <v>15</v>
      </c>
      <c r="N5" s="1" t="s">
        <v>16</v>
      </c>
      <c r="O5" s="1" t="s">
        <v>17</v>
      </c>
    </row>
    <row r="6" spans="2:15" ht="59.4" customHeight="1" x14ac:dyDescent="0.3">
      <c r="C6" s="3"/>
      <c r="D6" s="3"/>
      <c r="E6" s="2"/>
      <c r="F6" s="3"/>
      <c r="G6" s="2"/>
      <c r="H6" s="2"/>
      <c r="I6" s="3"/>
      <c r="J6" s="2"/>
      <c r="K6" s="2"/>
      <c r="L6" s="3"/>
      <c r="M6" s="3"/>
      <c r="N6" s="3"/>
      <c r="O6" s="3"/>
    </row>
    <row r="7" spans="2:15" ht="15" thickBot="1" x14ac:dyDescent="0.35">
      <c r="C7" s="4">
        <v>2</v>
      </c>
      <c r="D7" s="5">
        <v>7</v>
      </c>
      <c r="E7" s="5">
        <v>3</v>
      </c>
      <c r="F7" s="5">
        <v>8</v>
      </c>
      <c r="G7" s="5">
        <v>3</v>
      </c>
      <c r="H7" s="5">
        <v>6</v>
      </c>
      <c r="I7" s="5">
        <v>8</v>
      </c>
      <c r="J7" s="5">
        <v>7</v>
      </c>
      <c r="K7" s="5">
        <v>10</v>
      </c>
      <c r="L7" s="5">
        <v>7</v>
      </c>
      <c r="M7" s="5">
        <v>6</v>
      </c>
      <c r="N7" s="5">
        <v>6</v>
      </c>
      <c r="O7" s="5">
        <v>5</v>
      </c>
    </row>
    <row r="8" spans="2:15" ht="15" thickBot="1" x14ac:dyDescent="0.35">
      <c r="C8" s="4">
        <v>4</v>
      </c>
      <c r="D8" s="5">
        <v>6</v>
      </c>
      <c r="E8" s="5">
        <v>1</v>
      </c>
      <c r="F8" s="5">
        <v>6</v>
      </c>
      <c r="G8" s="5">
        <v>4</v>
      </c>
      <c r="H8" s="5">
        <v>8</v>
      </c>
      <c r="I8" s="5">
        <v>4</v>
      </c>
      <c r="J8" s="5">
        <v>4</v>
      </c>
      <c r="K8" s="5">
        <v>7</v>
      </c>
      <c r="L8" s="5">
        <v>4</v>
      </c>
      <c r="M8" s="5">
        <v>5</v>
      </c>
      <c r="N8" s="5">
        <v>5</v>
      </c>
      <c r="O8" s="5">
        <v>9</v>
      </c>
    </row>
    <row r="9" spans="2:15" ht="15" thickBot="1" x14ac:dyDescent="0.35">
      <c r="C9" s="6">
        <v>2</v>
      </c>
      <c r="D9" s="7">
        <v>9</v>
      </c>
      <c r="E9" s="7">
        <v>3</v>
      </c>
      <c r="F9" s="7">
        <v>5</v>
      </c>
      <c r="G9" s="7">
        <v>5</v>
      </c>
      <c r="H9" s="7">
        <v>7</v>
      </c>
      <c r="I9" s="7">
        <v>4</v>
      </c>
      <c r="J9" s="7">
        <v>4</v>
      </c>
      <c r="K9" s="7">
        <v>11</v>
      </c>
      <c r="L9" s="7">
        <v>5</v>
      </c>
      <c r="M9" s="7">
        <v>9</v>
      </c>
      <c r="N9" s="7">
        <v>6</v>
      </c>
      <c r="O9" s="7">
        <v>8</v>
      </c>
    </row>
    <row r="10" spans="2:15" ht="15" thickBot="1" x14ac:dyDescent="0.35">
      <c r="C10" s="6">
        <v>3</v>
      </c>
      <c r="D10" s="7">
        <v>5</v>
      </c>
      <c r="E10" s="7">
        <v>2</v>
      </c>
      <c r="F10" s="7">
        <v>7</v>
      </c>
      <c r="G10" s="7">
        <v>6</v>
      </c>
      <c r="H10" s="7">
        <v>8</v>
      </c>
      <c r="I10" s="7">
        <v>5</v>
      </c>
      <c r="J10" s="7">
        <v>5</v>
      </c>
      <c r="K10" s="7">
        <v>10</v>
      </c>
      <c r="L10" s="7">
        <v>6</v>
      </c>
      <c r="M10" s="7">
        <v>7</v>
      </c>
      <c r="N10" s="7">
        <v>4</v>
      </c>
      <c r="O10" s="7">
        <v>7</v>
      </c>
    </row>
    <row r="11" spans="2:15" ht="15" thickBot="1" x14ac:dyDescent="0.35">
      <c r="C11" s="6">
        <v>4</v>
      </c>
      <c r="D11" s="7">
        <v>8</v>
      </c>
      <c r="E11" s="7">
        <v>2</v>
      </c>
      <c r="F11" s="7">
        <v>4</v>
      </c>
      <c r="G11" s="7">
        <v>7</v>
      </c>
      <c r="H11" s="7">
        <v>4</v>
      </c>
      <c r="I11" s="7">
        <v>6</v>
      </c>
      <c r="J11" s="7">
        <v>6</v>
      </c>
      <c r="K11" s="7">
        <v>6</v>
      </c>
      <c r="L11" s="7">
        <v>6</v>
      </c>
      <c r="M11" s="7">
        <v>8</v>
      </c>
      <c r="N11" s="7">
        <v>7</v>
      </c>
      <c r="O11" s="7">
        <v>4</v>
      </c>
    </row>
    <row r="12" spans="2:15" ht="15" thickBot="1" x14ac:dyDescent="0.35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2:15" ht="15" thickBot="1" x14ac:dyDescent="0.35"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5" ht="15" thickBot="1" x14ac:dyDescent="0.3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2:15" x14ac:dyDescent="0.3">
      <c r="B15" s="8" t="s">
        <v>3</v>
      </c>
      <c r="C15" s="9">
        <f t="shared" ref="C15:O15" si="0">AVERAGE(C7:C14)</f>
        <v>3</v>
      </c>
      <c r="D15" s="9">
        <f t="shared" si="0"/>
        <v>7</v>
      </c>
      <c r="E15" s="9">
        <f t="shared" si="0"/>
        <v>2.2000000000000002</v>
      </c>
      <c r="F15" s="9">
        <f t="shared" si="0"/>
        <v>6</v>
      </c>
      <c r="G15" s="9">
        <f t="shared" si="0"/>
        <v>5</v>
      </c>
      <c r="H15" s="9">
        <f t="shared" si="0"/>
        <v>6.6</v>
      </c>
      <c r="I15" s="9">
        <f t="shared" si="0"/>
        <v>5.4</v>
      </c>
      <c r="J15" s="9">
        <f t="shared" si="0"/>
        <v>5.2</v>
      </c>
      <c r="K15" s="9">
        <f>AVERAGE(K7:K14)</f>
        <v>8.8000000000000007</v>
      </c>
      <c r="L15" s="9">
        <f t="shared" si="0"/>
        <v>5.6</v>
      </c>
      <c r="M15" s="9">
        <f t="shared" si="0"/>
        <v>7</v>
      </c>
      <c r="N15" s="9">
        <f t="shared" si="0"/>
        <v>5.6</v>
      </c>
      <c r="O15" s="9">
        <f t="shared" si="0"/>
        <v>6.6</v>
      </c>
    </row>
    <row r="16" spans="2:15" x14ac:dyDescent="0.3">
      <c r="B16" s="8" t="s">
        <v>4</v>
      </c>
      <c r="C16" s="9">
        <f>C17/SQRT(44)</f>
        <v>0.15075567228888181</v>
      </c>
      <c r="D16" s="9">
        <f t="shared" ref="D16:O16" si="1">D17/SQRT(44)</f>
        <v>0.23836564731139809</v>
      </c>
      <c r="E16" s="9">
        <f t="shared" si="1"/>
        <v>0.12613124477737828</v>
      </c>
      <c r="F16" s="9">
        <f t="shared" si="1"/>
        <v>0.23836564731139809</v>
      </c>
      <c r="G16" s="9">
        <f t="shared" si="1"/>
        <v>0.23836564731139809</v>
      </c>
      <c r="H16" s="9">
        <f t="shared" si="1"/>
        <v>0.25226248955475639</v>
      </c>
      <c r="I16" s="9">
        <f t="shared" si="1"/>
        <v>0.25226248955475639</v>
      </c>
      <c r="J16" s="9">
        <f t="shared" si="1"/>
        <v>0.19656134827672428</v>
      </c>
      <c r="K16" s="9">
        <f t="shared" si="1"/>
        <v>0.32683050931359187</v>
      </c>
      <c r="L16" s="9">
        <f t="shared" si="1"/>
        <v>0.17188791273808196</v>
      </c>
      <c r="M16" s="9">
        <f t="shared" si="1"/>
        <v>0.23836564731139809</v>
      </c>
      <c r="N16" s="9">
        <f t="shared" si="1"/>
        <v>0.17188791273808196</v>
      </c>
      <c r="O16" s="9">
        <f t="shared" si="1"/>
        <v>0.31261361570998897</v>
      </c>
    </row>
    <row r="17" spans="2:15" x14ac:dyDescent="0.3">
      <c r="B17" s="8" t="s">
        <v>5</v>
      </c>
      <c r="C17" s="9">
        <f t="shared" ref="C17:O17" si="2">_xlfn.STDEV.S(C7:C14)</f>
        <v>1</v>
      </c>
      <c r="D17" s="9">
        <f t="shared" si="2"/>
        <v>1.5811388300841898</v>
      </c>
      <c r="E17" s="9">
        <f t="shared" si="2"/>
        <v>0.83666002653407567</v>
      </c>
      <c r="F17" s="9">
        <f t="shared" si="2"/>
        <v>1.5811388300841898</v>
      </c>
      <c r="G17" s="9">
        <f t="shared" si="2"/>
        <v>1.5811388300841898</v>
      </c>
      <c r="H17" s="9">
        <f t="shared" si="2"/>
        <v>1.6733200530681502</v>
      </c>
      <c r="I17" s="9">
        <f t="shared" si="2"/>
        <v>1.6733200530681502</v>
      </c>
      <c r="J17" s="9">
        <f t="shared" si="2"/>
        <v>1.3038404810405309</v>
      </c>
      <c r="K17" s="9">
        <f t="shared" si="2"/>
        <v>2.1679483388678804</v>
      </c>
      <c r="L17" s="9">
        <f t="shared" si="2"/>
        <v>1.1401754250991367</v>
      </c>
      <c r="M17" s="9">
        <f t="shared" si="2"/>
        <v>1.5811388300841898</v>
      </c>
      <c r="N17" s="9">
        <f t="shared" si="2"/>
        <v>1.1401754250991367</v>
      </c>
      <c r="O17" s="9">
        <f t="shared" si="2"/>
        <v>2.0736441353327715</v>
      </c>
    </row>
    <row r="18" spans="2:15" x14ac:dyDescent="0.3">
      <c r="B18" s="8" t="s">
        <v>6</v>
      </c>
      <c r="C18" s="9">
        <f>(C17/C15)*100</f>
        <v>33.333333333333329</v>
      </c>
      <c r="D18" s="9">
        <f t="shared" ref="D18:O18" si="3">(D17/D15)*100</f>
        <v>22.587697572631281</v>
      </c>
      <c r="E18" s="9">
        <f t="shared" si="3"/>
        <v>38.03000120609434</v>
      </c>
      <c r="F18" s="9">
        <f t="shared" si="3"/>
        <v>26.352313834736496</v>
      </c>
      <c r="G18" s="9">
        <f t="shared" si="3"/>
        <v>31.622776601683793</v>
      </c>
      <c r="H18" s="9">
        <f t="shared" si="3"/>
        <v>25.353334137396217</v>
      </c>
      <c r="I18" s="9">
        <f t="shared" si="3"/>
        <v>30.987408390150929</v>
      </c>
      <c r="J18" s="9">
        <f t="shared" si="3"/>
        <v>25.073855404625593</v>
      </c>
      <c r="K18" s="9">
        <f t="shared" si="3"/>
        <v>24.635776578044094</v>
      </c>
      <c r="L18" s="9">
        <f t="shared" si="3"/>
        <v>20.360275448198873</v>
      </c>
      <c r="M18" s="9">
        <f t="shared" si="3"/>
        <v>22.587697572631281</v>
      </c>
      <c r="N18" s="9">
        <f t="shared" si="3"/>
        <v>20.360275448198873</v>
      </c>
      <c r="O18" s="9">
        <f t="shared" si="3"/>
        <v>31.418850535345022</v>
      </c>
    </row>
  </sheetData>
  <mergeCells count="13">
    <mergeCell ref="O5:O6"/>
    <mergeCell ref="I5:I6"/>
    <mergeCell ref="J5:J6"/>
    <mergeCell ref="K5:K6"/>
    <mergeCell ref="L5:L6"/>
    <mergeCell ref="M5:M6"/>
    <mergeCell ref="N5:N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18"/>
  <sheetViews>
    <sheetView workbookViewId="0">
      <selection activeCell="C5" sqref="C5:O6"/>
    </sheetView>
  </sheetViews>
  <sheetFormatPr defaultRowHeight="14.4" x14ac:dyDescent="0.3"/>
  <sheetData>
    <row r="5" spans="2:15" ht="14.4" customHeight="1" x14ac:dyDescent="0.3">
      <c r="C5" s="1" t="s">
        <v>0</v>
      </c>
      <c r="D5" s="1" t="s">
        <v>8</v>
      </c>
      <c r="E5" s="2" t="s">
        <v>1</v>
      </c>
      <c r="F5" s="1" t="s">
        <v>9</v>
      </c>
      <c r="G5" s="2" t="s">
        <v>10</v>
      </c>
      <c r="H5" s="2" t="s">
        <v>11</v>
      </c>
      <c r="I5" s="1" t="s">
        <v>12</v>
      </c>
      <c r="J5" s="2" t="s">
        <v>13</v>
      </c>
      <c r="K5" s="2" t="s">
        <v>14</v>
      </c>
      <c r="L5" s="1" t="s">
        <v>18</v>
      </c>
      <c r="M5" s="1" t="s">
        <v>15</v>
      </c>
      <c r="N5" s="1" t="s">
        <v>16</v>
      </c>
      <c r="O5" s="1" t="s">
        <v>17</v>
      </c>
    </row>
    <row r="6" spans="2:15" ht="55.8" customHeight="1" x14ac:dyDescent="0.3">
      <c r="C6" s="3"/>
      <c r="D6" s="3"/>
      <c r="E6" s="2"/>
      <c r="F6" s="3"/>
      <c r="G6" s="2"/>
      <c r="H6" s="2"/>
      <c r="I6" s="3"/>
      <c r="J6" s="2"/>
      <c r="K6" s="2"/>
      <c r="L6" s="3"/>
      <c r="M6" s="3"/>
      <c r="N6" s="3"/>
      <c r="O6" s="3"/>
    </row>
    <row r="7" spans="2:15" ht="15" thickBot="1" x14ac:dyDescent="0.35">
      <c r="C7" s="4">
        <v>3.5</v>
      </c>
      <c r="D7" s="5">
        <v>3.3</v>
      </c>
      <c r="E7" s="5">
        <v>2.4</v>
      </c>
      <c r="F7" s="5">
        <v>3.6</v>
      </c>
      <c r="G7" s="5">
        <v>3.6</v>
      </c>
      <c r="H7" s="5">
        <v>3.5</v>
      </c>
      <c r="I7" s="5">
        <v>3.7</v>
      </c>
      <c r="J7" s="5">
        <v>3.1</v>
      </c>
      <c r="K7" s="5">
        <v>3</v>
      </c>
      <c r="L7" s="5">
        <v>3.5</v>
      </c>
      <c r="M7" s="5">
        <v>2.9</v>
      </c>
      <c r="N7" s="5">
        <v>2.9</v>
      </c>
      <c r="O7" s="5">
        <v>3</v>
      </c>
    </row>
    <row r="8" spans="2:15" ht="15" thickBot="1" x14ac:dyDescent="0.35">
      <c r="C8" s="4">
        <v>3.6</v>
      </c>
      <c r="D8" s="5">
        <v>3.2</v>
      </c>
      <c r="E8" s="5">
        <v>2.5</v>
      </c>
      <c r="F8" s="5">
        <v>3.5</v>
      </c>
      <c r="G8" s="5">
        <v>3.5</v>
      </c>
      <c r="H8" s="5">
        <v>3.5</v>
      </c>
      <c r="I8" s="5">
        <v>3.5</v>
      </c>
      <c r="J8" s="5">
        <v>3.3</v>
      </c>
      <c r="K8" s="5">
        <v>3.1</v>
      </c>
      <c r="L8" s="5">
        <v>3.6</v>
      </c>
      <c r="M8" s="5">
        <v>2.9</v>
      </c>
      <c r="N8" s="5">
        <v>2.8</v>
      </c>
      <c r="O8" s="5">
        <v>3</v>
      </c>
    </row>
    <row r="9" spans="2:15" ht="15" thickBot="1" x14ac:dyDescent="0.35">
      <c r="C9" s="6">
        <v>3.7</v>
      </c>
      <c r="D9" s="7">
        <v>3.4</v>
      </c>
      <c r="E9" s="7">
        <v>2.6</v>
      </c>
      <c r="F9" s="7">
        <v>3.2</v>
      </c>
      <c r="G9" s="7">
        <v>3.6</v>
      </c>
      <c r="H9" s="7">
        <v>3.1</v>
      </c>
      <c r="I9" s="7">
        <v>3.6</v>
      </c>
      <c r="J9" s="7">
        <v>3.4</v>
      </c>
      <c r="K9" s="7">
        <v>2.9</v>
      </c>
      <c r="L9" s="7">
        <v>3.7</v>
      </c>
      <c r="M9" s="7">
        <v>3</v>
      </c>
      <c r="N9" s="7">
        <v>3</v>
      </c>
      <c r="O9" s="7">
        <v>2.9</v>
      </c>
    </row>
    <row r="10" spans="2:15" ht="15" thickBot="1" x14ac:dyDescent="0.35">
      <c r="C10" s="6">
        <v>3</v>
      </c>
      <c r="D10" s="7">
        <v>3.3</v>
      </c>
      <c r="E10" s="7">
        <v>2.8</v>
      </c>
      <c r="F10" s="7">
        <v>3.4</v>
      </c>
      <c r="G10" s="7">
        <v>3.6</v>
      </c>
      <c r="H10" s="7">
        <v>3</v>
      </c>
      <c r="I10" s="7">
        <v>3.6</v>
      </c>
      <c r="J10" s="7">
        <v>3.5</v>
      </c>
      <c r="K10" s="7">
        <v>3.4</v>
      </c>
      <c r="L10" s="7">
        <v>3.6</v>
      </c>
      <c r="M10" s="7">
        <v>3.1</v>
      </c>
      <c r="N10" s="7">
        <v>2.8</v>
      </c>
      <c r="O10" s="7">
        <v>3.1</v>
      </c>
    </row>
    <row r="11" spans="2:15" ht="15" thickBot="1" x14ac:dyDescent="0.35">
      <c r="C11" s="6">
        <v>3.1</v>
      </c>
      <c r="D11" s="7">
        <v>3.3</v>
      </c>
      <c r="E11" s="7">
        <v>2.4</v>
      </c>
      <c r="F11" s="7">
        <v>3.4</v>
      </c>
      <c r="G11" s="7">
        <v>3.7</v>
      </c>
      <c r="H11" s="7">
        <v>3</v>
      </c>
      <c r="I11" s="7">
        <v>3.4</v>
      </c>
      <c r="J11" s="7">
        <v>3.5</v>
      </c>
      <c r="K11" s="7">
        <v>3.3</v>
      </c>
      <c r="L11" s="7">
        <v>3.5</v>
      </c>
      <c r="M11" s="7">
        <v>3.1</v>
      </c>
      <c r="N11" s="7">
        <v>3.1</v>
      </c>
      <c r="O11" s="7">
        <v>3.4</v>
      </c>
    </row>
    <row r="12" spans="2:15" ht="15" thickBot="1" x14ac:dyDescent="0.35">
      <c r="C12" s="6">
        <v>3.7</v>
      </c>
      <c r="D12" s="7">
        <v>3.1</v>
      </c>
      <c r="E12" s="7">
        <v>3</v>
      </c>
      <c r="F12" s="7">
        <v>3.6</v>
      </c>
      <c r="G12" s="7">
        <v>3.7</v>
      </c>
      <c r="H12" s="7">
        <v>3.4</v>
      </c>
      <c r="I12" s="7">
        <v>4</v>
      </c>
      <c r="J12" s="7">
        <v>3.3</v>
      </c>
      <c r="K12" s="7">
        <v>3.2</v>
      </c>
      <c r="L12" s="7">
        <v>3.6</v>
      </c>
      <c r="M12" s="7">
        <v>3</v>
      </c>
      <c r="N12" s="7">
        <v>3</v>
      </c>
      <c r="O12" s="7">
        <v>3.3</v>
      </c>
    </row>
    <row r="13" spans="2:15" ht="15" thickBot="1" x14ac:dyDescent="0.35">
      <c r="C13" s="6">
        <v>3</v>
      </c>
      <c r="D13" s="7">
        <v>3.4</v>
      </c>
      <c r="E13" s="7">
        <v>3.1</v>
      </c>
      <c r="F13" s="7">
        <v>3.4</v>
      </c>
      <c r="G13" s="7">
        <v>3.7</v>
      </c>
      <c r="H13" s="7">
        <v>2.9</v>
      </c>
      <c r="I13" s="7">
        <v>3.8</v>
      </c>
      <c r="J13" s="7">
        <v>3.5</v>
      </c>
      <c r="K13" s="7">
        <v>3.5</v>
      </c>
      <c r="L13" s="7">
        <v>3.4</v>
      </c>
      <c r="M13" s="7">
        <v>2.9</v>
      </c>
      <c r="N13" s="7">
        <v>2.9</v>
      </c>
      <c r="O13" s="7">
        <v>3.1</v>
      </c>
    </row>
    <row r="14" spans="2:15" ht="15" thickBot="1" x14ac:dyDescent="0.35">
      <c r="C14" s="6">
        <v>3.5</v>
      </c>
      <c r="D14" s="7">
        <v>3.5</v>
      </c>
      <c r="E14" s="7">
        <v>2.9</v>
      </c>
      <c r="F14" s="7">
        <v>3.3</v>
      </c>
      <c r="G14" s="7">
        <v>3.4</v>
      </c>
      <c r="H14" s="7">
        <v>2.9</v>
      </c>
      <c r="I14" s="7">
        <v>4</v>
      </c>
      <c r="J14" s="7">
        <v>3</v>
      </c>
      <c r="K14" s="7">
        <v>3.5</v>
      </c>
      <c r="L14" s="7">
        <v>3.6</v>
      </c>
      <c r="M14" s="7">
        <v>2.9</v>
      </c>
      <c r="N14" s="7">
        <v>3.1</v>
      </c>
      <c r="O14" s="7">
        <v>3.4</v>
      </c>
    </row>
    <row r="15" spans="2:15" x14ac:dyDescent="0.3">
      <c r="B15" s="8" t="s">
        <v>3</v>
      </c>
      <c r="C15" s="9">
        <f t="shared" ref="C15:O15" si="0">AVERAGE(C7:C14)</f>
        <v>3.3875000000000002</v>
      </c>
      <c r="D15" s="9">
        <f t="shared" si="0"/>
        <v>3.3125</v>
      </c>
      <c r="E15" s="9">
        <f t="shared" si="0"/>
        <v>2.7124999999999999</v>
      </c>
      <c r="F15" s="9">
        <f t="shared" si="0"/>
        <v>3.4250000000000003</v>
      </c>
      <c r="G15" s="9">
        <f t="shared" si="0"/>
        <v>3.5999999999999996</v>
      </c>
      <c r="H15" s="9">
        <f t="shared" si="0"/>
        <v>3.1624999999999996</v>
      </c>
      <c r="I15" s="9">
        <f t="shared" si="0"/>
        <v>3.7</v>
      </c>
      <c r="J15" s="9">
        <f t="shared" si="0"/>
        <v>3.3250000000000002</v>
      </c>
      <c r="K15" s="9">
        <f>AVERAGE(K7:K14)</f>
        <v>3.2374999999999998</v>
      </c>
      <c r="L15" s="9">
        <f t="shared" si="0"/>
        <v>3.5625</v>
      </c>
      <c r="M15" s="9">
        <f t="shared" si="0"/>
        <v>2.9749999999999996</v>
      </c>
      <c r="N15" s="9">
        <f t="shared" si="0"/>
        <v>2.95</v>
      </c>
      <c r="O15" s="9">
        <f t="shared" si="0"/>
        <v>3.15</v>
      </c>
    </row>
    <row r="16" spans="2:15" x14ac:dyDescent="0.3">
      <c r="B16" s="8" t="s">
        <v>4</v>
      </c>
      <c r="C16" s="9">
        <f>C17/SQRT(44)</f>
        <v>4.5894783677790325E-2</v>
      </c>
      <c r="D16" s="9">
        <f t="shared" ref="D16:O16" si="1">D17/SQRT(44)</f>
        <v>1.8790540587870677E-2</v>
      </c>
      <c r="E16" s="9">
        <f t="shared" si="1"/>
        <v>4.1433329328220525E-2</v>
      </c>
      <c r="F16" s="9">
        <f t="shared" si="1"/>
        <v>2.0935894733965597E-2</v>
      </c>
      <c r="G16" s="9">
        <f t="shared" si="1"/>
        <v>1.611645928050762E-2</v>
      </c>
      <c r="H16" s="9">
        <f t="shared" si="1"/>
        <v>3.9425665712618185E-2</v>
      </c>
      <c r="I16" s="9">
        <f t="shared" si="1"/>
        <v>3.3224931962249432E-2</v>
      </c>
      <c r="J16" s="9">
        <f t="shared" si="1"/>
        <v>2.8773635118317563E-2</v>
      </c>
      <c r="K16" s="9">
        <f t="shared" si="1"/>
        <v>3.4128766858366376E-2</v>
      </c>
      <c r="L16" s="9">
        <f t="shared" si="1"/>
        <v>1.381110977607352E-2</v>
      </c>
      <c r="M16" s="9">
        <f t="shared" si="1"/>
        <v>1.3363062095621233E-2</v>
      </c>
      <c r="N16" s="9">
        <f t="shared" si="1"/>
        <v>1.8018749253911198E-2</v>
      </c>
      <c r="O16" s="9">
        <f t="shared" si="1"/>
        <v>2.9054360157398821E-2</v>
      </c>
    </row>
    <row r="17" spans="2:15" x14ac:dyDescent="0.3">
      <c r="B17" s="8" t="s">
        <v>5</v>
      </c>
      <c r="C17" s="9">
        <f t="shared" ref="C17:O17" si="2">_xlfn.STDEV.S(C7:C14)</f>
        <v>0.30443155458751553</v>
      </c>
      <c r="D17" s="9">
        <f t="shared" si="2"/>
        <v>0.12464234547582242</v>
      </c>
      <c r="E17" s="9">
        <f t="shared" si="2"/>
        <v>0.27483761439387128</v>
      </c>
      <c r="F17" s="9">
        <f t="shared" si="2"/>
        <v>0.13887301496588272</v>
      </c>
      <c r="G17" s="9">
        <f t="shared" si="2"/>
        <v>0.10690449676496985</v>
      </c>
      <c r="H17" s="9">
        <f t="shared" si="2"/>
        <v>0.26152028055746873</v>
      </c>
      <c r="I17" s="9">
        <f t="shared" si="2"/>
        <v>0.2203892660077359</v>
      </c>
      <c r="J17" s="9">
        <f t="shared" si="2"/>
        <v>0.19086270308410552</v>
      </c>
      <c r="K17" s="9">
        <f t="shared" si="2"/>
        <v>0.2263846284534354</v>
      </c>
      <c r="L17" s="9">
        <f t="shared" si="2"/>
        <v>9.16125381312905E-2</v>
      </c>
      <c r="M17" s="9">
        <f t="shared" si="2"/>
        <v>8.864052604279192E-2</v>
      </c>
      <c r="N17" s="9">
        <f t="shared" si="2"/>
        <v>0.11952286093343949</v>
      </c>
      <c r="O17" s="9">
        <f t="shared" si="2"/>
        <v>0.19272482233188629</v>
      </c>
    </row>
    <row r="18" spans="2:15" x14ac:dyDescent="0.3">
      <c r="B18" s="8" t="s">
        <v>6</v>
      </c>
      <c r="C18" s="9">
        <f>(C17/C15)*100</f>
        <v>8.986909360517064</v>
      </c>
      <c r="D18" s="9">
        <f t="shared" ref="D18:O18" si="3">(D17/D15)*100</f>
        <v>3.7627877879493568</v>
      </c>
      <c r="E18" s="9">
        <f t="shared" si="3"/>
        <v>10.132262281801706</v>
      </c>
      <c r="F18" s="9">
        <f t="shared" si="3"/>
        <v>4.0546865683469404</v>
      </c>
      <c r="G18" s="9">
        <f t="shared" si="3"/>
        <v>2.9695693545824966</v>
      </c>
      <c r="H18" s="9">
        <f t="shared" si="3"/>
        <v>8.2694159860069174</v>
      </c>
      <c r="I18" s="9">
        <f t="shared" si="3"/>
        <v>5.9564666488577265</v>
      </c>
      <c r="J18" s="9">
        <f t="shared" si="3"/>
        <v>5.7402316717024213</v>
      </c>
      <c r="K18" s="9">
        <f t="shared" si="3"/>
        <v>6.99257539624511</v>
      </c>
      <c r="L18" s="9">
        <f t="shared" si="3"/>
        <v>2.5715800177204353</v>
      </c>
      <c r="M18" s="9">
        <f t="shared" si="3"/>
        <v>2.979513480429981</v>
      </c>
      <c r="N18" s="9">
        <f t="shared" si="3"/>
        <v>4.0516224045233722</v>
      </c>
      <c r="O18" s="9">
        <f t="shared" si="3"/>
        <v>6.1182483279963904</v>
      </c>
    </row>
  </sheetData>
  <mergeCells count="13">
    <mergeCell ref="O5:O6"/>
    <mergeCell ref="I5:I6"/>
    <mergeCell ref="J5:J6"/>
    <mergeCell ref="K5:K6"/>
    <mergeCell ref="L5:L6"/>
    <mergeCell ref="M5:M6"/>
    <mergeCell ref="N5:N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18"/>
  <sheetViews>
    <sheetView workbookViewId="0">
      <selection activeCell="P6" sqref="P6"/>
    </sheetView>
  </sheetViews>
  <sheetFormatPr defaultRowHeight="14.4" x14ac:dyDescent="0.3"/>
  <sheetData>
    <row r="5" spans="2:15" ht="14.4" customHeight="1" x14ac:dyDescent="0.3">
      <c r="C5" s="1" t="s">
        <v>0</v>
      </c>
      <c r="D5" s="1" t="s">
        <v>8</v>
      </c>
      <c r="E5" s="2" t="s">
        <v>1</v>
      </c>
      <c r="F5" s="1" t="s">
        <v>9</v>
      </c>
      <c r="G5" s="2" t="s">
        <v>10</v>
      </c>
      <c r="H5" s="2" t="s">
        <v>11</v>
      </c>
      <c r="I5" s="1" t="s">
        <v>12</v>
      </c>
      <c r="J5" s="2" t="s">
        <v>13</v>
      </c>
      <c r="K5" s="2" t="s">
        <v>14</v>
      </c>
      <c r="L5" s="1" t="s">
        <v>18</v>
      </c>
      <c r="M5" s="1" t="s">
        <v>15</v>
      </c>
      <c r="N5" s="1" t="s">
        <v>16</v>
      </c>
      <c r="O5" s="1" t="s">
        <v>17</v>
      </c>
    </row>
    <row r="6" spans="2:15" ht="60.6" customHeight="1" x14ac:dyDescent="0.3">
      <c r="C6" s="3"/>
      <c r="D6" s="3"/>
      <c r="E6" s="2"/>
      <c r="F6" s="3"/>
      <c r="G6" s="2"/>
      <c r="H6" s="2"/>
      <c r="I6" s="3"/>
      <c r="J6" s="2"/>
      <c r="K6" s="2"/>
      <c r="L6" s="3"/>
      <c r="M6" s="3"/>
      <c r="N6" s="3"/>
      <c r="O6" s="3"/>
    </row>
    <row r="7" spans="2:15" ht="15" thickBot="1" x14ac:dyDescent="0.35">
      <c r="C7" s="4">
        <v>3.4</v>
      </c>
      <c r="D7" s="5">
        <v>3</v>
      </c>
      <c r="E7" s="5">
        <v>2.7</v>
      </c>
      <c r="F7" s="5">
        <v>3.1</v>
      </c>
      <c r="G7" s="5">
        <v>3.7</v>
      </c>
      <c r="H7" s="5">
        <v>3.1</v>
      </c>
      <c r="I7" s="5">
        <v>3.3</v>
      </c>
      <c r="J7" s="5">
        <v>3.3</v>
      </c>
      <c r="K7" s="5">
        <v>3.2</v>
      </c>
      <c r="L7" s="5">
        <v>3.4</v>
      </c>
      <c r="M7" s="5">
        <v>2.7</v>
      </c>
      <c r="N7" s="5">
        <v>2.6</v>
      </c>
      <c r="O7" s="5">
        <v>2.8</v>
      </c>
    </row>
    <row r="8" spans="2:15" ht="15" thickBot="1" x14ac:dyDescent="0.35">
      <c r="C8" s="4">
        <v>3.5</v>
      </c>
      <c r="D8" s="5">
        <v>2.9</v>
      </c>
      <c r="E8" s="5">
        <v>2.6</v>
      </c>
      <c r="F8" s="5">
        <v>3.2</v>
      </c>
      <c r="G8" s="5">
        <v>3.3</v>
      </c>
      <c r="H8" s="5">
        <v>3.3</v>
      </c>
      <c r="I8" s="5">
        <v>3.5</v>
      </c>
      <c r="J8" s="5">
        <v>3.5</v>
      </c>
      <c r="K8" s="5">
        <v>3.2</v>
      </c>
      <c r="L8" s="5">
        <v>3.2</v>
      </c>
      <c r="M8" s="5">
        <v>2.6</v>
      </c>
      <c r="N8" s="5">
        <v>2.7</v>
      </c>
      <c r="O8" s="5">
        <v>2.9</v>
      </c>
    </row>
    <row r="9" spans="2:15" ht="15" thickBot="1" x14ac:dyDescent="0.35">
      <c r="C9" s="6">
        <v>3.6</v>
      </c>
      <c r="D9" s="7">
        <v>2.8</v>
      </c>
      <c r="E9" s="7">
        <v>2.5</v>
      </c>
      <c r="F9" s="7">
        <v>3.4</v>
      </c>
      <c r="G9" s="7">
        <v>3.8</v>
      </c>
      <c r="H9" s="7">
        <v>3.3</v>
      </c>
      <c r="I9" s="7">
        <v>3.4</v>
      </c>
      <c r="J9" s="7">
        <v>3.4</v>
      </c>
      <c r="K9" s="7">
        <v>3.3</v>
      </c>
      <c r="L9" s="7">
        <v>3.3</v>
      </c>
      <c r="M9" s="7">
        <v>2.7</v>
      </c>
      <c r="N9" s="7">
        <v>2.8</v>
      </c>
      <c r="O9" s="7">
        <v>2.7</v>
      </c>
    </row>
    <row r="10" spans="2:15" ht="15" thickBot="1" x14ac:dyDescent="0.35">
      <c r="C10" s="6">
        <v>3.7</v>
      </c>
      <c r="D10" s="7">
        <v>2.8</v>
      </c>
      <c r="E10" s="7">
        <v>2.8</v>
      </c>
      <c r="F10" s="7">
        <v>3.5</v>
      </c>
      <c r="G10" s="7">
        <v>3.3</v>
      </c>
      <c r="H10" s="7">
        <v>3.4</v>
      </c>
      <c r="I10" s="7">
        <v>3.2</v>
      </c>
      <c r="J10" s="7">
        <v>3.6</v>
      </c>
      <c r="K10" s="7">
        <v>3.5</v>
      </c>
      <c r="L10" s="7">
        <v>3.2</v>
      </c>
      <c r="M10" s="7">
        <v>2.5</v>
      </c>
      <c r="N10" s="7">
        <v>2.6</v>
      </c>
      <c r="O10" s="7">
        <v>2.8</v>
      </c>
    </row>
    <row r="11" spans="2:15" ht="15" thickBot="1" x14ac:dyDescent="0.35">
      <c r="C11" s="6">
        <v>3.7</v>
      </c>
      <c r="D11" s="7">
        <v>2.7</v>
      </c>
      <c r="E11" s="7">
        <v>2.4</v>
      </c>
      <c r="F11" s="7">
        <v>3.3</v>
      </c>
      <c r="G11" s="7">
        <v>3.7</v>
      </c>
      <c r="H11" s="7">
        <v>3.2</v>
      </c>
      <c r="I11" s="7">
        <v>3.3</v>
      </c>
      <c r="J11" s="7">
        <v>3.4</v>
      </c>
      <c r="K11" s="7">
        <v>3.4</v>
      </c>
      <c r="L11" s="7">
        <v>3.1</v>
      </c>
      <c r="M11" s="7">
        <v>2.8</v>
      </c>
      <c r="N11" s="7">
        <v>2.8</v>
      </c>
      <c r="O11" s="7">
        <v>3</v>
      </c>
    </row>
    <row r="12" spans="2:15" ht="15" thickBot="1" x14ac:dyDescent="0.35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2:15" ht="15" thickBot="1" x14ac:dyDescent="0.35"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5" ht="15" thickBot="1" x14ac:dyDescent="0.3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2:15" x14ac:dyDescent="0.3">
      <c r="B15" s="8" t="s">
        <v>3</v>
      </c>
      <c r="C15" s="9">
        <f t="shared" ref="C15:O15" si="0">AVERAGE(C7:C14)</f>
        <v>3.5799999999999996</v>
      </c>
      <c r="D15" s="9">
        <f t="shared" si="0"/>
        <v>2.84</v>
      </c>
      <c r="E15" s="9">
        <f t="shared" si="0"/>
        <v>2.6000000000000005</v>
      </c>
      <c r="F15" s="9">
        <f t="shared" si="0"/>
        <v>3.3</v>
      </c>
      <c r="G15" s="9">
        <f t="shared" si="0"/>
        <v>3.56</v>
      </c>
      <c r="H15" s="9">
        <f t="shared" si="0"/>
        <v>3.2600000000000002</v>
      </c>
      <c r="I15" s="9">
        <f t="shared" si="0"/>
        <v>3.34</v>
      </c>
      <c r="J15" s="9">
        <f t="shared" si="0"/>
        <v>3.44</v>
      </c>
      <c r="K15" s="9">
        <f>AVERAGE(K7:K14)</f>
        <v>3.3199999999999994</v>
      </c>
      <c r="L15" s="9">
        <f t="shared" si="0"/>
        <v>3.2399999999999998</v>
      </c>
      <c r="M15" s="9">
        <f t="shared" si="0"/>
        <v>2.66</v>
      </c>
      <c r="N15" s="9">
        <f t="shared" si="0"/>
        <v>2.7</v>
      </c>
      <c r="O15" s="9">
        <f t="shared" si="0"/>
        <v>2.84</v>
      </c>
    </row>
    <row r="16" spans="2:15" x14ac:dyDescent="0.3">
      <c r="B16" s="8" t="s">
        <v>4</v>
      </c>
      <c r="C16" s="9">
        <f>C17/SQRT(44)</f>
        <v>1.9656134827672433E-2</v>
      </c>
      <c r="D16" s="9">
        <f t="shared" ref="D16:O16" si="1">D17/SQRT(44)</f>
        <v>1.7188791273808211E-2</v>
      </c>
      <c r="E16" s="9">
        <f t="shared" si="1"/>
        <v>2.3836564731139809E-2</v>
      </c>
      <c r="F16" s="9">
        <f t="shared" si="1"/>
        <v>2.3836564731139796E-2</v>
      </c>
      <c r="G16" s="9">
        <f t="shared" si="1"/>
        <v>3.6306773723119759E-2</v>
      </c>
      <c r="H16" s="9">
        <f t="shared" si="1"/>
        <v>1.7188791273808197E-2</v>
      </c>
      <c r="I16" s="9">
        <f t="shared" si="1"/>
        <v>1.7188791273808211E-2</v>
      </c>
      <c r="J16" s="9">
        <f t="shared" si="1"/>
        <v>1.7188791273808231E-2</v>
      </c>
      <c r="K16" s="9">
        <f t="shared" si="1"/>
        <v>1.9656134827672398E-2</v>
      </c>
      <c r="L16" s="9">
        <f t="shared" si="1"/>
        <v>1.7188791273808197E-2</v>
      </c>
      <c r="M16" s="9">
        <f t="shared" si="1"/>
        <v>1.7188791273808211E-2</v>
      </c>
      <c r="N16" s="9">
        <f t="shared" si="1"/>
        <v>1.5075567228888162E-2</v>
      </c>
      <c r="O16" s="9">
        <f t="shared" si="1"/>
        <v>1.7188791273808211E-2</v>
      </c>
    </row>
    <row r="17" spans="2:15" x14ac:dyDescent="0.3">
      <c r="B17" s="8" t="s">
        <v>5</v>
      </c>
      <c r="C17" s="9">
        <f t="shared" ref="C17:O17" si="2">_xlfn.STDEV.S(C7:C14)</f>
        <v>0.1303840481040531</v>
      </c>
      <c r="D17" s="9">
        <f t="shared" si="2"/>
        <v>0.11401754250991376</v>
      </c>
      <c r="E17" s="9">
        <f t="shared" si="2"/>
        <v>0.15811388300841897</v>
      </c>
      <c r="F17" s="9">
        <f t="shared" si="2"/>
        <v>0.15811388300841889</v>
      </c>
      <c r="G17" s="9">
        <f t="shared" si="2"/>
        <v>0.240831891575846</v>
      </c>
      <c r="H17" s="9">
        <f t="shared" si="2"/>
        <v>0.11401754250991368</v>
      </c>
      <c r="I17" s="9">
        <f t="shared" si="2"/>
        <v>0.11401754250991376</v>
      </c>
      <c r="J17" s="9">
        <f t="shared" si="2"/>
        <v>0.1140175425099139</v>
      </c>
      <c r="K17" s="9">
        <f t="shared" si="2"/>
        <v>0.13038404810405288</v>
      </c>
      <c r="L17" s="9">
        <f t="shared" si="2"/>
        <v>0.11401754250991368</v>
      </c>
      <c r="M17" s="9">
        <f t="shared" si="2"/>
        <v>0.11401754250991376</v>
      </c>
      <c r="N17" s="9">
        <f t="shared" si="2"/>
        <v>9.9999999999999867E-2</v>
      </c>
      <c r="O17" s="9">
        <f t="shared" si="2"/>
        <v>0.11401754250991376</v>
      </c>
    </row>
    <row r="18" spans="2:15" x14ac:dyDescent="0.3">
      <c r="B18" s="8" t="s">
        <v>6</v>
      </c>
      <c r="C18" s="9">
        <f>(C17/C15)*100</f>
        <v>3.6420125168729922</v>
      </c>
      <c r="D18" s="9">
        <f t="shared" ref="D18:O18" si="3">(D17/D15)*100</f>
        <v>4.0147022010533018</v>
      </c>
      <c r="E18" s="9">
        <f t="shared" si="3"/>
        <v>6.0813031926314975</v>
      </c>
      <c r="F18" s="9">
        <f t="shared" si="3"/>
        <v>4.7913297881339059</v>
      </c>
      <c r="G18" s="9">
        <f t="shared" si="3"/>
        <v>6.7649407746024153</v>
      </c>
      <c r="H18" s="9">
        <f t="shared" si="3"/>
        <v>3.4974706291384563</v>
      </c>
      <c r="I18" s="9">
        <f t="shared" si="3"/>
        <v>3.4136988775423283</v>
      </c>
      <c r="J18" s="9">
        <f t="shared" si="3"/>
        <v>3.3144634450556367</v>
      </c>
      <c r="K18" s="9">
        <f t="shared" si="3"/>
        <v>3.9272303645799069</v>
      </c>
      <c r="L18" s="9">
        <f t="shared" si="3"/>
        <v>3.5190599540096819</v>
      </c>
      <c r="M18" s="9">
        <f t="shared" si="3"/>
        <v>4.286373778568187</v>
      </c>
      <c r="N18" s="9">
        <f t="shared" si="3"/>
        <v>3.7037037037036988</v>
      </c>
      <c r="O18" s="9">
        <f t="shared" si="3"/>
        <v>4.0147022010533018</v>
      </c>
    </row>
  </sheetData>
  <mergeCells count="13">
    <mergeCell ref="O5:O6"/>
    <mergeCell ref="I5:I6"/>
    <mergeCell ref="J5:J6"/>
    <mergeCell ref="K5:K6"/>
    <mergeCell ref="L5:L6"/>
    <mergeCell ref="M5:M6"/>
    <mergeCell ref="N5:N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18"/>
  <sheetViews>
    <sheetView workbookViewId="0">
      <selection activeCell="C5" sqref="C5:O6"/>
    </sheetView>
  </sheetViews>
  <sheetFormatPr defaultRowHeight="14.4" x14ac:dyDescent="0.3"/>
  <sheetData>
    <row r="5" spans="2:15" x14ac:dyDescent="0.3">
      <c r="C5" s="1" t="s">
        <v>0</v>
      </c>
      <c r="D5" s="1" t="s">
        <v>8</v>
      </c>
      <c r="E5" s="2" t="s">
        <v>1</v>
      </c>
      <c r="F5" s="1" t="s">
        <v>9</v>
      </c>
      <c r="G5" s="2" t="s">
        <v>10</v>
      </c>
      <c r="H5" s="2" t="s">
        <v>11</v>
      </c>
      <c r="I5" s="1" t="s">
        <v>12</v>
      </c>
      <c r="J5" s="2" t="s">
        <v>13</v>
      </c>
      <c r="K5" s="2" t="s">
        <v>14</v>
      </c>
      <c r="L5" s="1" t="s">
        <v>18</v>
      </c>
      <c r="M5" s="1" t="s">
        <v>15</v>
      </c>
      <c r="N5" s="1" t="s">
        <v>16</v>
      </c>
      <c r="O5" s="1" t="s">
        <v>17</v>
      </c>
    </row>
    <row r="6" spans="2:15" ht="55.8" customHeight="1" x14ac:dyDescent="0.3">
      <c r="C6" s="3"/>
      <c r="D6" s="3"/>
      <c r="E6" s="2"/>
      <c r="F6" s="3"/>
      <c r="G6" s="2"/>
      <c r="H6" s="2"/>
      <c r="I6" s="3"/>
      <c r="J6" s="2"/>
      <c r="K6" s="2"/>
      <c r="L6" s="3"/>
      <c r="M6" s="3"/>
      <c r="N6" s="3"/>
      <c r="O6" s="3"/>
    </row>
    <row r="7" spans="2:15" ht="15" thickBot="1" x14ac:dyDescent="0.35">
      <c r="C7" s="4">
        <v>46.15</v>
      </c>
      <c r="D7" s="5">
        <v>39.840000000000003</v>
      </c>
      <c r="E7" s="5">
        <v>39.590000000000003</v>
      </c>
      <c r="F7" s="5">
        <v>83.36</v>
      </c>
      <c r="G7" s="5">
        <v>42.8</v>
      </c>
      <c r="H7" s="5">
        <v>67.099999999999994</v>
      </c>
      <c r="I7" s="5">
        <v>38.1</v>
      </c>
      <c r="J7" s="5">
        <v>28.5</v>
      </c>
      <c r="K7" s="5">
        <v>45.08</v>
      </c>
      <c r="L7" s="5">
        <v>51.05</v>
      </c>
      <c r="M7" s="5">
        <v>57</v>
      </c>
      <c r="N7" s="5">
        <v>31.8</v>
      </c>
      <c r="O7" s="5">
        <v>40.57</v>
      </c>
    </row>
    <row r="8" spans="2:15" ht="15" thickBot="1" x14ac:dyDescent="0.35">
      <c r="C8" s="4">
        <v>33.57</v>
      </c>
      <c r="D8" s="5">
        <v>39.89</v>
      </c>
      <c r="E8" s="5">
        <v>38.1</v>
      </c>
      <c r="F8" s="5">
        <v>72.08</v>
      </c>
      <c r="G8" s="5">
        <v>41.2</v>
      </c>
      <c r="H8" s="5">
        <v>63.35</v>
      </c>
      <c r="I8" s="5">
        <v>47.53</v>
      </c>
      <c r="J8" s="5">
        <v>33.24</v>
      </c>
      <c r="K8" s="5">
        <v>39.26</v>
      </c>
      <c r="L8" s="5">
        <v>45.54</v>
      </c>
      <c r="M8" s="5">
        <v>54.42</v>
      </c>
      <c r="N8" s="5">
        <v>37.42</v>
      </c>
      <c r="O8" s="5">
        <v>42.62</v>
      </c>
    </row>
    <row r="9" spans="2:15" ht="15" thickBot="1" x14ac:dyDescent="0.35">
      <c r="C9" s="6">
        <v>33.04</v>
      </c>
      <c r="D9" s="7">
        <v>40.78</v>
      </c>
      <c r="E9" s="7">
        <v>35.24</v>
      </c>
      <c r="F9" s="7">
        <v>70.89</v>
      </c>
      <c r="G9" s="7">
        <v>40.74</v>
      </c>
      <c r="H9" s="7">
        <v>71.12</v>
      </c>
      <c r="I9" s="7">
        <v>39.61</v>
      </c>
      <c r="J9" s="7">
        <v>31.13</v>
      </c>
      <c r="K9" s="7">
        <v>41.92</v>
      </c>
      <c r="L9" s="7">
        <v>41.05</v>
      </c>
      <c r="M9" s="7">
        <v>56.45</v>
      </c>
      <c r="N9" s="7">
        <v>32.97</v>
      </c>
      <c r="O9" s="7">
        <v>44.6</v>
      </c>
    </row>
    <row r="10" spans="2:15" ht="15" thickBot="1" x14ac:dyDescent="0.35">
      <c r="C10" s="6">
        <v>34.119999999999997</v>
      </c>
      <c r="D10" s="7">
        <v>35.18</v>
      </c>
      <c r="E10" s="7">
        <v>45.38</v>
      </c>
      <c r="F10" s="7">
        <v>70.45</v>
      </c>
      <c r="G10" s="7">
        <v>39.33</v>
      </c>
      <c r="H10" s="7">
        <v>88.04</v>
      </c>
      <c r="I10" s="7">
        <v>44.1</v>
      </c>
      <c r="J10" s="7">
        <v>32.229999999999997</v>
      </c>
      <c r="K10" s="7">
        <v>37.76</v>
      </c>
      <c r="L10" s="7">
        <v>40.06</v>
      </c>
      <c r="M10" s="7">
        <v>66.45</v>
      </c>
      <c r="N10" s="7">
        <v>35.950000000000003</v>
      </c>
      <c r="O10" s="7">
        <v>38.200000000000003</v>
      </c>
    </row>
    <row r="11" spans="2:15" ht="15" thickBot="1" x14ac:dyDescent="0.35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15" thickBot="1" x14ac:dyDescent="0.35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2:15" ht="15" thickBot="1" x14ac:dyDescent="0.35"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5" ht="15" thickBot="1" x14ac:dyDescent="0.3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2:15" x14ac:dyDescent="0.3">
      <c r="B15" s="8" t="s">
        <v>3</v>
      </c>
      <c r="C15" s="9">
        <f t="shared" ref="C15:O15" si="0">AVERAGE(C7:C14)</f>
        <v>36.72</v>
      </c>
      <c r="D15" s="9">
        <f t="shared" si="0"/>
        <v>38.922499999999999</v>
      </c>
      <c r="E15" s="9">
        <f t="shared" si="0"/>
        <v>39.577500000000001</v>
      </c>
      <c r="F15" s="9">
        <f t="shared" si="0"/>
        <v>74.194999999999993</v>
      </c>
      <c r="G15" s="9">
        <f t="shared" si="0"/>
        <v>41.017499999999998</v>
      </c>
      <c r="H15" s="9">
        <f t="shared" si="0"/>
        <v>72.402500000000003</v>
      </c>
      <c r="I15" s="9">
        <f t="shared" si="0"/>
        <v>42.335000000000001</v>
      </c>
      <c r="J15" s="9">
        <f t="shared" si="0"/>
        <v>31.274999999999999</v>
      </c>
      <c r="K15" s="9">
        <f>AVERAGE(K7:K14)</f>
        <v>41.005000000000003</v>
      </c>
      <c r="L15" s="9">
        <f t="shared" si="0"/>
        <v>44.424999999999997</v>
      </c>
      <c r="M15" s="9">
        <f t="shared" si="0"/>
        <v>58.58</v>
      </c>
      <c r="N15" s="9">
        <f t="shared" si="0"/>
        <v>34.534999999999997</v>
      </c>
      <c r="O15" s="9">
        <f t="shared" si="0"/>
        <v>41.497500000000002</v>
      </c>
    </row>
    <row r="16" spans="2:15" x14ac:dyDescent="0.3">
      <c r="B16" s="8" t="s">
        <v>4</v>
      </c>
      <c r="C16" s="9">
        <f>C17/SQRT(44)</f>
        <v>0.9500789440883326</v>
      </c>
      <c r="D16" s="9">
        <f t="shared" ref="D16:O16" si="1">D17/SQRT(44)</f>
        <v>0.38172728445445159</v>
      </c>
      <c r="E16" s="9">
        <f t="shared" si="1"/>
        <v>0.64353471687095631</v>
      </c>
      <c r="F16" s="9">
        <f t="shared" si="1"/>
        <v>0.92694717250017022</v>
      </c>
      <c r="G16" s="9">
        <f t="shared" si="1"/>
        <v>0.21559071422629972</v>
      </c>
      <c r="H16" s="9">
        <f t="shared" si="1"/>
        <v>1.6427998896008964</v>
      </c>
      <c r="I16" s="9">
        <f t="shared" si="1"/>
        <v>0.64821491479105586</v>
      </c>
      <c r="J16" s="9">
        <f t="shared" si="1"/>
        <v>0.30766594438340644</v>
      </c>
      <c r="K16" s="9">
        <f t="shared" si="1"/>
        <v>0.48475157648953654</v>
      </c>
      <c r="L16" s="9">
        <f t="shared" si="1"/>
        <v>0.75667584429089119</v>
      </c>
      <c r="M16" s="9">
        <f t="shared" si="1"/>
        <v>0.80845812844855836</v>
      </c>
      <c r="N16" s="9">
        <f t="shared" si="1"/>
        <v>0.39172211084034081</v>
      </c>
      <c r="O16" s="9">
        <f t="shared" si="1"/>
        <v>0.41395427759523618</v>
      </c>
    </row>
    <row r="17" spans="2:15" x14ac:dyDescent="0.3">
      <c r="B17" s="8" t="s">
        <v>5</v>
      </c>
      <c r="C17" s="9">
        <f t="shared" ref="C17:O17" si="2">_xlfn.STDEV.S(C7:C14)</f>
        <v>6.3021107575160915</v>
      </c>
      <c r="D17" s="9">
        <f t="shared" si="2"/>
        <v>2.5320923495533632</v>
      </c>
      <c r="E17" s="9">
        <f t="shared" si="2"/>
        <v>4.2687263908571138</v>
      </c>
      <c r="F17" s="9">
        <f t="shared" si="2"/>
        <v>6.1486719433278152</v>
      </c>
      <c r="G17" s="9">
        <f t="shared" si="2"/>
        <v>1.4300670147467445</v>
      </c>
      <c r="H17" s="9">
        <f t="shared" si="2"/>
        <v>10.897101678886894</v>
      </c>
      <c r="I17" s="9">
        <f t="shared" si="2"/>
        <v>4.2997713117482581</v>
      </c>
      <c r="J17" s="9">
        <f t="shared" si="2"/>
        <v>2.040824996580223</v>
      </c>
      <c r="K17" s="9">
        <f t="shared" si="2"/>
        <v>3.2154781914981174</v>
      </c>
      <c r="L17" s="9">
        <f t="shared" si="2"/>
        <v>5.0192197268765444</v>
      </c>
      <c r="M17" s="9">
        <f t="shared" si="2"/>
        <v>5.3627045415536374</v>
      </c>
      <c r="N17" s="9">
        <f t="shared" si="2"/>
        <v>2.5983905274868402</v>
      </c>
      <c r="O17" s="9">
        <f t="shared" si="2"/>
        <v>2.7458620382920422</v>
      </c>
    </row>
    <row r="18" spans="2:15" x14ac:dyDescent="0.3">
      <c r="B18" s="8" t="s">
        <v>6</v>
      </c>
      <c r="C18" s="9">
        <f>(C17/C15)*100</f>
        <v>17.162610995414195</v>
      </c>
      <c r="D18" s="9">
        <f t="shared" ref="D18:O18" si="3">(D17/D15)*100</f>
        <v>6.5054720265999437</v>
      </c>
      <c r="E18" s="9">
        <f t="shared" si="3"/>
        <v>10.785740359692031</v>
      </c>
      <c r="F18" s="9">
        <f t="shared" si="3"/>
        <v>8.2871783049097854</v>
      </c>
      <c r="G18" s="9">
        <f t="shared" si="3"/>
        <v>3.486480196859254</v>
      </c>
      <c r="H18" s="9">
        <f t="shared" si="3"/>
        <v>15.050725705447871</v>
      </c>
      <c r="I18" s="9">
        <f t="shared" si="3"/>
        <v>10.156540242702865</v>
      </c>
      <c r="J18" s="9">
        <f t="shared" si="3"/>
        <v>6.5254196533340467</v>
      </c>
      <c r="K18" s="9">
        <f t="shared" si="3"/>
        <v>7.8416734337230025</v>
      </c>
      <c r="L18" s="9">
        <f t="shared" si="3"/>
        <v>11.29818734243454</v>
      </c>
      <c r="M18" s="9">
        <f t="shared" si="3"/>
        <v>9.1544973396272411</v>
      </c>
      <c r="N18" s="9">
        <f t="shared" si="3"/>
        <v>7.5239337700502116</v>
      </c>
      <c r="O18" s="9">
        <f t="shared" si="3"/>
        <v>6.616933642489407</v>
      </c>
    </row>
  </sheetData>
  <mergeCells count="13">
    <mergeCell ref="O5:O6"/>
    <mergeCell ref="I5:I6"/>
    <mergeCell ref="J5:J6"/>
    <mergeCell ref="K5:K6"/>
    <mergeCell ref="L5:L6"/>
    <mergeCell ref="M5:M6"/>
    <mergeCell ref="N5:N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18"/>
  <sheetViews>
    <sheetView workbookViewId="0">
      <selection activeCell="C27" sqref="C27"/>
    </sheetView>
  </sheetViews>
  <sheetFormatPr defaultRowHeight="14.4" x14ac:dyDescent="0.3"/>
  <sheetData>
    <row r="5" spans="2:15" ht="14.4" customHeight="1" x14ac:dyDescent="0.3">
      <c r="C5" s="1" t="s">
        <v>0</v>
      </c>
      <c r="D5" s="1" t="s">
        <v>8</v>
      </c>
      <c r="E5" s="2" t="s">
        <v>1</v>
      </c>
      <c r="F5" s="1" t="s">
        <v>9</v>
      </c>
      <c r="G5" s="2" t="s">
        <v>10</v>
      </c>
      <c r="H5" s="2" t="s">
        <v>11</v>
      </c>
      <c r="I5" s="1" t="s">
        <v>12</v>
      </c>
      <c r="J5" s="2" t="s">
        <v>13</v>
      </c>
      <c r="K5" s="2" t="s">
        <v>14</v>
      </c>
      <c r="L5" s="1" t="s">
        <v>18</v>
      </c>
      <c r="M5" s="1" t="s">
        <v>15</v>
      </c>
      <c r="N5" s="1" t="s">
        <v>16</v>
      </c>
      <c r="O5" s="1" t="s">
        <v>17</v>
      </c>
    </row>
    <row r="6" spans="2:15" ht="57" customHeight="1" x14ac:dyDescent="0.3">
      <c r="C6" s="3"/>
      <c r="D6" s="3"/>
      <c r="E6" s="2"/>
      <c r="F6" s="3"/>
      <c r="G6" s="2"/>
      <c r="H6" s="2"/>
      <c r="I6" s="3"/>
      <c r="J6" s="2"/>
      <c r="K6" s="2"/>
      <c r="L6" s="3"/>
      <c r="M6" s="3"/>
      <c r="N6" s="3"/>
      <c r="O6" s="3"/>
    </row>
    <row r="7" spans="2:15" ht="15" thickBot="1" x14ac:dyDescent="0.35">
      <c r="C7" s="4">
        <v>215</v>
      </c>
      <c r="D7" s="5">
        <v>232</v>
      </c>
      <c r="E7" s="5">
        <v>200</v>
      </c>
      <c r="F7" s="5">
        <v>437</v>
      </c>
      <c r="G7" s="5">
        <v>241</v>
      </c>
      <c r="H7" s="5">
        <v>367</v>
      </c>
      <c r="I7" s="5">
        <v>207</v>
      </c>
      <c r="J7" s="5">
        <v>195</v>
      </c>
      <c r="K7" s="5">
        <v>223</v>
      </c>
      <c r="L7" s="5">
        <v>223</v>
      </c>
      <c r="M7" s="5">
        <v>364</v>
      </c>
      <c r="N7" s="5">
        <v>305</v>
      </c>
      <c r="O7" s="5">
        <v>233</v>
      </c>
    </row>
    <row r="8" spans="2:15" ht="15" thickBot="1" x14ac:dyDescent="0.35">
      <c r="C8" s="4">
        <v>178</v>
      </c>
      <c r="D8" s="5">
        <v>256</v>
      </c>
      <c r="E8" s="5">
        <v>252</v>
      </c>
      <c r="F8" s="5">
        <v>441</v>
      </c>
      <c r="G8" s="5">
        <v>298</v>
      </c>
      <c r="H8" s="5">
        <v>381</v>
      </c>
      <c r="I8" s="5">
        <v>222</v>
      </c>
      <c r="J8" s="5">
        <v>168</v>
      </c>
      <c r="K8" s="5">
        <v>230</v>
      </c>
      <c r="L8" s="5">
        <v>236</v>
      </c>
      <c r="M8" s="5">
        <v>367</v>
      </c>
      <c r="N8" s="5">
        <v>297</v>
      </c>
      <c r="O8" s="5">
        <v>246</v>
      </c>
    </row>
    <row r="9" spans="2:15" ht="15" thickBot="1" x14ac:dyDescent="0.35">
      <c r="C9" s="6">
        <v>179</v>
      </c>
      <c r="D9" s="7">
        <v>213</v>
      </c>
      <c r="E9" s="7">
        <v>224</v>
      </c>
      <c r="F9" s="7">
        <v>377</v>
      </c>
      <c r="G9" s="7">
        <v>293</v>
      </c>
      <c r="H9" s="7">
        <v>347</v>
      </c>
      <c r="I9" s="7">
        <v>234</v>
      </c>
      <c r="J9" s="7">
        <v>155</v>
      </c>
      <c r="K9" s="7">
        <v>259</v>
      </c>
      <c r="L9" s="7">
        <v>263</v>
      </c>
      <c r="M9" s="7">
        <v>398</v>
      </c>
      <c r="N9" s="7">
        <v>266</v>
      </c>
      <c r="O9" s="7">
        <v>271</v>
      </c>
    </row>
    <row r="10" spans="2:15" ht="15" thickBot="1" x14ac:dyDescent="0.35">
      <c r="C10" s="6">
        <v>219</v>
      </c>
      <c r="D10" s="7">
        <v>272</v>
      </c>
      <c r="E10" s="7">
        <v>246</v>
      </c>
      <c r="F10" s="7">
        <v>415</v>
      </c>
      <c r="G10" s="7">
        <v>260</v>
      </c>
      <c r="H10" s="7">
        <v>362</v>
      </c>
      <c r="I10" s="7">
        <v>207</v>
      </c>
      <c r="J10" s="7">
        <v>177</v>
      </c>
      <c r="K10" s="7">
        <v>272</v>
      </c>
      <c r="L10" s="7">
        <v>258</v>
      </c>
      <c r="M10" s="7">
        <v>347</v>
      </c>
      <c r="N10" s="7">
        <v>317</v>
      </c>
      <c r="O10" s="7">
        <v>243</v>
      </c>
    </row>
    <row r="11" spans="2:15" ht="15" thickBot="1" x14ac:dyDescent="0.35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15" thickBot="1" x14ac:dyDescent="0.35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7</v>
      </c>
      <c r="O12" s="7"/>
    </row>
    <row r="13" spans="2:15" ht="15" thickBot="1" x14ac:dyDescent="0.35"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5" ht="15" thickBot="1" x14ac:dyDescent="0.3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2:15" x14ac:dyDescent="0.3">
      <c r="B15" s="8" t="s">
        <v>3</v>
      </c>
      <c r="C15" s="9">
        <f t="shared" ref="C15:O15" si="0">AVERAGE(C7:C14)</f>
        <v>197.75</v>
      </c>
      <c r="D15" s="9">
        <f t="shared" si="0"/>
        <v>243.25</v>
      </c>
      <c r="E15" s="9">
        <f t="shared" si="0"/>
        <v>230.5</v>
      </c>
      <c r="F15" s="9">
        <f t="shared" si="0"/>
        <v>417.5</v>
      </c>
      <c r="G15" s="9">
        <f t="shared" si="0"/>
        <v>273</v>
      </c>
      <c r="H15" s="9">
        <f t="shared" si="0"/>
        <v>364.25</v>
      </c>
      <c r="I15" s="9">
        <f t="shared" si="0"/>
        <v>217.5</v>
      </c>
      <c r="J15" s="9">
        <f t="shared" si="0"/>
        <v>173.75</v>
      </c>
      <c r="K15" s="9">
        <f>AVERAGE(K7:K14)</f>
        <v>246</v>
      </c>
      <c r="L15" s="9">
        <f t="shared" si="0"/>
        <v>245</v>
      </c>
      <c r="M15" s="9">
        <f t="shared" si="0"/>
        <v>369</v>
      </c>
      <c r="N15" s="9">
        <f t="shared" si="0"/>
        <v>296.25</v>
      </c>
      <c r="O15" s="9">
        <f t="shared" si="0"/>
        <v>248.25</v>
      </c>
    </row>
    <row r="16" spans="2:15" x14ac:dyDescent="0.3">
      <c r="B16" s="8" t="s">
        <v>4</v>
      </c>
      <c r="C16" s="9">
        <f>C17/SQRT(44)</f>
        <v>3.3605893242198768</v>
      </c>
      <c r="D16" s="9">
        <f t="shared" ref="D16:O16" si="1">D17/SQRT(44)</f>
        <v>3.922304131116007</v>
      </c>
      <c r="E16" s="9">
        <f t="shared" si="1"/>
        <v>3.5622175592450751</v>
      </c>
      <c r="F16" s="9">
        <f t="shared" si="1"/>
        <v>4.4201672805312233</v>
      </c>
      <c r="G16" s="9">
        <f t="shared" si="1"/>
        <v>4.0991499488345511</v>
      </c>
      <c r="H16" s="9">
        <f t="shared" si="1"/>
        <v>2.1155091084367346</v>
      </c>
      <c r="I16" s="9">
        <f t="shared" si="1"/>
        <v>1.9713862220183129</v>
      </c>
      <c r="J16" s="9">
        <f t="shared" si="1"/>
        <v>2.5327401618154055</v>
      </c>
      <c r="K16" s="9">
        <f t="shared" si="1"/>
        <v>3.514041099430234</v>
      </c>
      <c r="L16" s="9">
        <f t="shared" si="1"/>
        <v>2.8311042925246532</v>
      </c>
      <c r="M16" s="9">
        <f t="shared" si="1"/>
        <v>3.2027450347437521</v>
      </c>
      <c r="N16" s="9">
        <f t="shared" si="1"/>
        <v>3.2830487493957641</v>
      </c>
      <c r="O16" s="9">
        <f t="shared" si="1"/>
        <v>2.435143577373672</v>
      </c>
    </row>
    <row r="17" spans="2:15" x14ac:dyDescent="0.3">
      <c r="B17" s="8" t="s">
        <v>5</v>
      </c>
      <c r="C17" s="9">
        <f t="shared" ref="C17:O17" si="2">_xlfn.STDEV.S(C7:C14)</f>
        <v>22.291627725822686</v>
      </c>
      <c r="D17" s="9">
        <f t="shared" si="2"/>
        <v>26.017622233145492</v>
      </c>
      <c r="E17" s="9">
        <f t="shared" si="2"/>
        <v>23.629078131263043</v>
      </c>
      <c r="F17" s="9">
        <f t="shared" si="2"/>
        <v>29.320072760255332</v>
      </c>
      <c r="G17" s="9">
        <f t="shared" si="2"/>
        <v>27.190684679377483</v>
      </c>
      <c r="H17" s="9">
        <f t="shared" si="2"/>
        <v>14.032699906527847</v>
      </c>
      <c r="I17" s="9">
        <f t="shared" si="2"/>
        <v>13.076696830622021</v>
      </c>
      <c r="J17" s="9">
        <f t="shared" si="2"/>
        <v>16.800297616411441</v>
      </c>
      <c r="K17" s="9">
        <f t="shared" si="2"/>
        <v>23.309511649396118</v>
      </c>
      <c r="L17" s="9">
        <f t="shared" si="2"/>
        <v>18.7794213613377</v>
      </c>
      <c r="M17" s="9">
        <f t="shared" si="2"/>
        <v>21.244607158837589</v>
      </c>
      <c r="N17" s="9">
        <f t="shared" si="2"/>
        <v>21.777281740382566</v>
      </c>
      <c r="O17" s="9">
        <f t="shared" si="2"/>
        <v>16.152915113584505</v>
      </c>
    </row>
    <row r="18" spans="2:15" x14ac:dyDescent="0.3">
      <c r="B18" s="8" t="s">
        <v>6</v>
      </c>
      <c r="C18" s="9">
        <f>(C17/C15)*100</f>
        <v>11.272630961225126</v>
      </c>
      <c r="D18" s="9">
        <f t="shared" ref="D18:O18" si="3">(D17/D15)*100</f>
        <v>10.695836478168754</v>
      </c>
      <c r="E18" s="9">
        <f t="shared" si="3"/>
        <v>10.251226954994813</v>
      </c>
      <c r="F18" s="9">
        <f t="shared" si="3"/>
        <v>7.0227719186240325</v>
      </c>
      <c r="G18" s="9">
        <f t="shared" si="3"/>
        <v>9.9599577580137311</v>
      </c>
      <c r="H18" s="9">
        <f t="shared" si="3"/>
        <v>3.8524913950659845</v>
      </c>
      <c r="I18" s="9">
        <f t="shared" si="3"/>
        <v>6.012274404883688</v>
      </c>
      <c r="J18" s="9">
        <f t="shared" si="3"/>
        <v>9.6692360382224116</v>
      </c>
      <c r="K18" s="9">
        <f t="shared" si="3"/>
        <v>9.4754112395919172</v>
      </c>
      <c r="L18" s="9">
        <f t="shared" si="3"/>
        <v>7.6650699434031422</v>
      </c>
      <c r="M18" s="9">
        <f t="shared" si="3"/>
        <v>5.7573461135061219</v>
      </c>
      <c r="N18" s="9">
        <f t="shared" si="3"/>
        <v>7.3509811781882082</v>
      </c>
      <c r="O18" s="9">
        <f t="shared" si="3"/>
        <v>6.5067130366906367</v>
      </c>
    </row>
  </sheetData>
  <mergeCells count="13">
    <mergeCell ref="O5:O6"/>
    <mergeCell ref="I5:I6"/>
    <mergeCell ref="J5:J6"/>
    <mergeCell ref="K5:K6"/>
    <mergeCell ref="L5:L6"/>
    <mergeCell ref="M5:M6"/>
    <mergeCell ref="N5:N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18"/>
  <sheetViews>
    <sheetView workbookViewId="0">
      <selection activeCell="C5" sqref="C5:O6"/>
    </sheetView>
  </sheetViews>
  <sheetFormatPr defaultRowHeight="14.4" x14ac:dyDescent="0.3"/>
  <sheetData>
    <row r="5" spans="2:15" x14ac:dyDescent="0.3">
      <c r="C5" s="1" t="s">
        <v>0</v>
      </c>
      <c r="D5" s="1" t="s">
        <v>8</v>
      </c>
      <c r="E5" s="2" t="s">
        <v>1</v>
      </c>
      <c r="F5" s="1" t="s">
        <v>9</v>
      </c>
      <c r="G5" s="2" t="s">
        <v>10</v>
      </c>
      <c r="H5" s="2" t="s">
        <v>11</v>
      </c>
      <c r="I5" s="1" t="s">
        <v>12</v>
      </c>
      <c r="J5" s="2" t="s">
        <v>13</v>
      </c>
      <c r="K5" s="2" t="s">
        <v>14</v>
      </c>
      <c r="L5" s="1" t="s">
        <v>18</v>
      </c>
      <c r="M5" s="1" t="s">
        <v>15</v>
      </c>
      <c r="N5" s="1" t="s">
        <v>16</v>
      </c>
      <c r="O5" s="1" t="s">
        <v>17</v>
      </c>
    </row>
    <row r="6" spans="2:15" ht="63" customHeight="1" x14ac:dyDescent="0.3">
      <c r="C6" s="3"/>
      <c r="D6" s="3"/>
      <c r="E6" s="2"/>
      <c r="F6" s="3"/>
      <c r="G6" s="2"/>
      <c r="H6" s="2"/>
      <c r="I6" s="3"/>
      <c r="J6" s="2"/>
      <c r="K6" s="2"/>
      <c r="L6" s="3"/>
      <c r="M6" s="3"/>
      <c r="N6" s="3"/>
      <c r="O6" s="3"/>
    </row>
    <row r="7" spans="2:15" ht="15" thickBot="1" x14ac:dyDescent="0.35">
      <c r="C7" s="4">
        <v>75</v>
      </c>
      <c r="D7" s="5">
        <v>90</v>
      </c>
      <c r="E7" s="5">
        <v>131</v>
      </c>
      <c r="F7" s="5">
        <v>67</v>
      </c>
      <c r="G7" s="5">
        <v>72</v>
      </c>
      <c r="H7" s="5">
        <v>77</v>
      </c>
      <c r="I7" s="5">
        <v>73</v>
      </c>
      <c r="J7" s="5">
        <v>72</v>
      </c>
      <c r="K7" s="5">
        <v>63</v>
      </c>
      <c r="L7" s="5">
        <v>70</v>
      </c>
      <c r="M7" s="5">
        <v>85</v>
      </c>
      <c r="N7" s="5">
        <v>69</v>
      </c>
      <c r="O7" s="5">
        <v>80</v>
      </c>
    </row>
    <row r="8" spans="2:15" ht="15" thickBot="1" x14ac:dyDescent="0.35">
      <c r="C8" s="4">
        <v>74</v>
      </c>
      <c r="D8" s="5">
        <v>82</v>
      </c>
      <c r="E8" s="5">
        <v>135</v>
      </c>
      <c r="F8" s="5">
        <v>68</v>
      </c>
      <c r="G8" s="5">
        <v>77</v>
      </c>
      <c r="H8" s="5">
        <v>75</v>
      </c>
      <c r="I8" s="5">
        <v>74</v>
      </c>
      <c r="J8" s="5">
        <v>77</v>
      </c>
      <c r="K8" s="5">
        <v>66</v>
      </c>
      <c r="L8" s="5">
        <v>71</v>
      </c>
      <c r="M8" s="5">
        <v>79</v>
      </c>
      <c r="N8" s="5">
        <v>69</v>
      </c>
      <c r="O8" s="5">
        <v>87</v>
      </c>
    </row>
    <row r="9" spans="2:15" ht="15" thickBot="1" x14ac:dyDescent="0.35">
      <c r="C9" s="6">
        <v>79</v>
      </c>
      <c r="D9" s="7">
        <v>87</v>
      </c>
      <c r="E9" s="7">
        <v>133</v>
      </c>
      <c r="F9" s="7">
        <v>63</v>
      </c>
      <c r="G9" s="7">
        <v>71</v>
      </c>
      <c r="H9" s="7">
        <v>80</v>
      </c>
      <c r="I9" s="7">
        <v>77</v>
      </c>
      <c r="J9" s="7">
        <v>78</v>
      </c>
      <c r="K9" s="7">
        <v>67</v>
      </c>
      <c r="L9" s="7">
        <v>72</v>
      </c>
      <c r="M9" s="7">
        <v>83</v>
      </c>
      <c r="N9" s="7">
        <v>70</v>
      </c>
      <c r="O9" s="7">
        <v>93</v>
      </c>
    </row>
    <row r="10" spans="2:15" ht="15" thickBot="1" x14ac:dyDescent="0.35">
      <c r="C10" s="6">
        <v>77</v>
      </c>
      <c r="D10" s="7">
        <v>85</v>
      </c>
      <c r="E10" s="7">
        <v>123</v>
      </c>
      <c r="F10" s="7">
        <v>63</v>
      </c>
      <c r="G10" s="7">
        <v>67</v>
      </c>
      <c r="H10" s="7">
        <v>81</v>
      </c>
      <c r="I10" s="7">
        <v>80</v>
      </c>
      <c r="J10" s="7">
        <v>79</v>
      </c>
      <c r="K10" s="7">
        <v>68</v>
      </c>
      <c r="L10" s="7">
        <v>74</v>
      </c>
      <c r="M10" s="7">
        <v>83</v>
      </c>
      <c r="N10" s="7">
        <v>71</v>
      </c>
      <c r="O10" s="7">
        <v>84</v>
      </c>
    </row>
    <row r="11" spans="2:15" ht="15" thickBot="1" x14ac:dyDescent="0.35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15" thickBot="1" x14ac:dyDescent="0.35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2:15" ht="15" thickBot="1" x14ac:dyDescent="0.35"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5" ht="15" thickBot="1" x14ac:dyDescent="0.3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2:15" x14ac:dyDescent="0.3">
      <c r="B15" s="8" t="s">
        <v>3</v>
      </c>
      <c r="C15" s="9">
        <f t="shared" ref="C15:O15" si="0">AVERAGE(C7:C14)</f>
        <v>76.25</v>
      </c>
      <c r="D15" s="9">
        <f t="shared" si="0"/>
        <v>86</v>
      </c>
      <c r="E15" s="9">
        <f t="shared" si="0"/>
        <v>130.5</v>
      </c>
      <c r="F15" s="9">
        <f t="shared" si="0"/>
        <v>65.25</v>
      </c>
      <c r="G15" s="9">
        <f t="shared" si="0"/>
        <v>71.75</v>
      </c>
      <c r="H15" s="9">
        <f t="shared" si="0"/>
        <v>78.25</v>
      </c>
      <c r="I15" s="9">
        <f t="shared" si="0"/>
        <v>76</v>
      </c>
      <c r="J15" s="9">
        <f t="shared" si="0"/>
        <v>76.5</v>
      </c>
      <c r="K15" s="9">
        <f>AVERAGE(K7:K14)</f>
        <v>66</v>
      </c>
      <c r="L15" s="9">
        <f t="shared" si="0"/>
        <v>71.75</v>
      </c>
      <c r="M15" s="9">
        <f t="shared" si="0"/>
        <v>82.5</v>
      </c>
      <c r="N15" s="9">
        <f t="shared" si="0"/>
        <v>69.75</v>
      </c>
      <c r="O15" s="9">
        <f t="shared" si="0"/>
        <v>86</v>
      </c>
    </row>
    <row r="16" spans="2:15" x14ac:dyDescent="0.3">
      <c r="B16" s="8" t="s">
        <v>4</v>
      </c>
      <c r="C16" s="9">
        <f>C17/SQRT(44)</f>
        <v>0.33427896171076077</v>
      </c>
      <c r="D16" s="9">
        <f t="shared" ref="D16:O16" si="1">D17/SQRT(44)</f>
        <v>0.50751921892255236</v>
      </c>
      <c r="E16" s="9">
        <f t="shared" si="1"/>
        <v>0.79296146109875909</v>
      </c>
      <c r="F16" s="9">
        <f t="shared" si="1"/>
        <v>0.39648073054937955</v>
      </c>
      <c r="G16" s="9">
        <f t="shared" si="1"/>
        <v>0.62005620468607281</v>
      </c>
      <c r="H16" s="9">
        <f t="shared" si="1"/>
        <v>0.41514875026728054</v>
      </c>
      <c r="I16" s="9">
        <f t="shared" si="1"/>
        <v>0.47673129462279618</v>
      </c>
      <c r="J16" s="9">
        <f t="shared" si="1"/>
        <v>0.46871843328054602</v>
      </c>
      <c r="K16" s="9">
        <f t="shared" si="1"/>
        <v>0.32566947363946486</v>
      </c>
      <c r="L16" s="9">
        <f t="shared" si="1"/>
        <v>0.25746432527221863</v>
      </c>
      <c r="M16" s="9">
        <f t="shared" si="1"/>
        <v>0.37939345531966406</v>
      </c>
      <c r="N16" s="9">
        <f t="shared" si="1"/>
        <v>0.14433756729740643</v>
      </c>
      <c r="O16" s="9">
        <f t="shared" si="1"/>
        <v>0.82572282384477047</v>
      </c>
    </row>
    <row r="17" spans="2:15" x14ac:dyDescent="0.3">
      <c r="B17" s="8" t="s">
        <v>5</v>
      </c>
      <c r="C17" s="9">
        <f t="shared" ref="C17:O17" si="2">_xlfn.STDEV.S(C7:C14)</f>
        <v>2.2173557826083452</v>
      </c>
      <c r="D17" s="9">
        <f t="shared" si="2"/>
        <v>3.3665016461206929</v>
      </c>
      <c r="E17" s="9">
        <f t="shared" si="2"/>
        <v>5.259911279353167</v>
      </c>
      <c r="F17" s="9">
        <f t="shared" si="2"/>
        <v>2.6299556396765835</v>
      </c>
      <c r="G17" s="9">
        <f t="shared" si="2"/>
        <v>4.1129875597510219</v>
      </c>
      <c r="H17" s="9">
        <f t="shared" si="2"/>
        <v>2.753785273643051</v>
      </c>
      <c r="I17" s="9">
        <f t="shared" si="2"/>
        <v>3.1622776601683795</v>
      </c>
      <c r="J17" s="9">
        <f t="shared" si="2"/>
        <v>3.1091263510296048</v>
      </c>
      <c r="K17" s="9">
        <f t="shared" si="2"/>
        <v>2.1602468994692869</v>
      </c>
      <c r="L17" s="9">
        <f t="shared" si="2"/>
        <v>1.707825127659933</v>
      </c>
      <c r="M17" s="9">
        <f t="shared" si="2"/>
        <v>2.5166114784235831</v>
      </c>
      <c r="N17" s="9">
        <f t="shared" si="2"/>
        <v>0.9574271077563381</v>
      </c>
      <c r="O17" s="9">
        <f t="shared" si="2"/>
        <v>5.4772255750516612</v>
      </c>
    </row>
    <row r="18" spans="2:15" x14ac:dyDescent="0.3">
      <c r="B18" s="8" t="s">
        <v>6</v>
      </c>
      <c r="C18" s="9">
        <f>(C17/C15)*100</f>
        <v>2.9080075837486494</v>
      </c>
      <c r="D18" s="9">
        <f t="shared" ref="D18:O18" si="3">(D17/D15)*100</f>
        <v>3.9145367978147592</v>
      </c>
      <c r="E18" s="9">
        <f t="shared" si="3"/>
        <v>4.0305833558261819</v>
      </c>
      <c r="F18" s="9">
        <f t="shared" si="3"/>
        <v>4.0305833558261819</v>
      </c>
      <c r="G18" s="9">
        <f t="shared" si="3"/>
        <v>5.7323868428585678</v>
      </c>
      <c r="H18" s="9">
        <f t="shared" si="3"/>
        <v>3.519214407211567</v>
      </c>
      <c r="I18" s="9">
        <f t="shared" si="3"/>
        <v>4.1608916581162889</v>
      </c>
      <c r="J18" s="9">
        <f t="shared" si="3"/>
        <v>4.0642174523262806</v>
      </c>
      <c r="K18" s="9">
        <f t="shared" si="3"/>
        <v>3.2731013628322527</v>
      </c>
      <c r="L18" s="9">
        <f t="shared" si="3"/>
        <v>2.3802440803622762</v>
      </c>
      <c r="M18" s="9">
        <f t="shared" si="3"/>
        <v>3.0504381556649491</v>
      </c>
      <c r="N18" s="9">
        <f t="shared" si="3"/>
        <v>1.3726553516219901</v>
      </c>
      <c r="O18" s="9">
        <f t="shared" si="3"/>
        <v>6.3688669477344906</v>
      </c>
    </row>
  </sheetData>
  <mergeCells count="13">
    <mergeCell ref="O5:O6"/>
    <mergeCell ref="I5:I6"/>
    <mergeCell ref="J5:J6"/>
    <mergeCell ref="K5:K6"/>
    <mergeCell ref="L5:L6"/>
    <mergeCell ref="M5:M6"/>
    <mergeCell ref="N5:N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18"/>
  <sheetViews>
    <sheetView workbookViewId="0">
      <selection activeCell="O5" sqref="O5:O6"/>
    </sheetView>
  </sheetViews>
  <sheetFormatPr defaultRowHeight="14.4" x14ac:dyDescent="0.3"/>
  <sheetData>
    <row r="5" spans="2:15" x14ac:dyDescent="0.3">
      <c r="C5" s="1" t="s">
        <v>0</v>
      </c>
      <c r="D5" s="1" t="s">
        <v>8</v>
      </c>
      <c r="E5" s="2" t="s">
        <v>1</v>
      </c>
      <c r="F5" s="1" t="s">
        <v>9</v>
      </c>
      <c r="G5" s="2" t="s">
        <v>10</v>
      </c>
      <c r="H5" s="2" t="s">
        <v>11</v>
      </c>
      <c r="I5" s="1" t="s">
        <v>12</v>
      </c>
      <c r="J5" s="2" t="s">
        <v>13</v>
      </c>
      <c r="K5" s="2" t="s">
        <v>14</v>
      </c>
      <c r="L5" s="1" t="s">
        <v>2</v>
      </c>
      <c r="M5" s="1" t="s">
        <v>15</v>
      </c>
      <c r="N5" s="1" t="s">
        <v>16</v>
      </c>
      <c r="O5" s="1" t="s">
        <v>17</v>
      </c>
    </row>
    <row r="6" spans="2:15" ht="78" customHeight="1" x14ac:dyDescent="0.3">
      <c r="C6" s="3"/>
      <c r="D6" s="3"/>
      <c r="E6" s="2"/>
      <c r="F6" s="3"/>
      <c r="G6" s="2"/>
      <c r="H6" s="2"/>
      <c r="I6" s="3"/>
      <c r="J6" s="2"/>
      <c r="K6" s="2"/>
      <c r="L6" s="3"/>
      <c r="M6" s="3"/>
      <c r="N6" s="3"/>
      <c r="O6" s="3"/>
    </row>
    <row r="7" spans="2:15" ht="15" thickBot="1" x14ac:dyDescent="0.35">
      <c r="C7" s="4">
        <v>0.27</v>
      </c>
      <c r="D7" s="5">
        <v>0.28000000000000003</v>
      </c>
      <c r="E7" s="5">
        <v>0.28999999999999998</v>
      </c>
      <c r="F7" s="5">
        <v>0.21</v>
      </c>
      <c r="G7" s="5">
        <v>0.22</v>
      </c>
      <c r="H7" s="5">
        <v>0.28999999999999998</v>
      </c>
      <c r="I7" s="5">
        <v>0.27</v>
      </c>
      <c r="J7" s="5">
        <v>0.28999999999999998</v>
      </c>
      <c r="K7" s="5">
        <v>0.24</v>
      </c>
      <c r="L7" s="5">
        <v>0.22</v>
      </c>
      <c r="M7" s="5">
        <v>0.24</v>
      </c>
      <c r="N7" s="5">
        <v>0.19</v>
      </c>
      <c r="O7" s="5">
        <v>0.24</v>
      </c>
    </row>
    <row r="8" spans="2:15" ht="15" thickBot="1" x14ac:dyDescent="0.35">
      <c r="C8" s="4">
        <v>0.28000000000000003</v>
      </c>
      <c r="D8" s="5">
        <v>0.28000000000000003</v>
      </c>
      <c r="E8" s="5">
        <v>0.28000000000000003</v>
      </c>
      <c r="F8" s="5">
        <v>0.21</v>
      </c>
      <c r="G8" s="5">
        <v>0.23</v>
      </c>
      <c r="H8" s="5">
        <v>0.28000000000000003</v>
      </c>
      <c r="I8" s="5">
        <v>0.27</v>
      </c>
      <c r="J8" s="5">
        <v>0.28000000000000003</v>
      </c>
      <c r="K8" s="5">
        <v>0.25</v>
      </c>
      <c r="L8" s="5">
        <v>0.22</v>
      </c>
      <c r="M8" s="5">
        <v>0.25</v>
      </c>
      <c r="N8" s="5">
        <v>0.19</v>
      </c>
      <c r="O8" s="5">
        <v>0.25</v>
      </c>
    </row>
    <row r="9" spans="2:15" ht="15" thickBot="1" x14ac:dyDescent="0.35">
      <c r="C9" s="6">
        <v>0.25</v>
      </c>
      <c r="D9" s="7">
        <v>0.3</v>
      </c>
      <c r="E9" s="7">
        <v>0.25</v>
      </c>
      <c r="F9" s="7">
        <v>0.22</v>
      </c>
      <c r="G9" s="7">
        <v>0.24</v>
      </c>
      <c r="H9" s="7">
        <v>0.25</v>
      </c>
      <c r="I9" s="7">
        <v>0.28000000000000003</v>
      </c>
      <c r="J9" s="7">
        <v>0.3</v>
      </c>
      <c r="K9" s="7">
        <v>0.25</v>
      </c>
      <c r="L9" s="7">
        <v>0.22</v>
      </c>
      <c r="M9" s="7">
        <v>0.26</v>
      </c>
      <c r="N9" s="7">
        <v>0.2</v>
      </c>
      <c r="O9" s="7">
        <v>0.25</v>
      </c>
    </row>
    <row r="10" spans="2:15" ht="15" thickBot="1" x14ac:dyDescent="0.35">
      <c r="C10" s="6">
        <v>0.24</v>
      </c>
      <c r="D10" s="7">
        <v>0.31</v>
      </c>
      <c r="E10" s="7">
        <v>0.24</v>
      </c>
      <c r="F10" s="7">
        <v>0.23</v>
      </c>
      <c r="G10" s="7">
        <v>0.25</v>
      </c>
      <c r="H10" s="7">
        <v>0.26</v>
      </c>
      <c r="I10" s="7">
        <v>0.31</v>
      </c>
      <c r="J10" s="7">
        <v>0.26</v>
      </c>
      <c r="K10" s="7">
        <v>0.27</v>
      </c>
      <c r="L10" s="7">
        <v>0.25</v>
      </c>
      <c r="M10" s="7">
        <v>0.26</v>
      </c>
      <c r="N10" s="7">
        <v>0.2</v>
      </c>
      <c r="O10" s="7">
        <v>0.26</v>
      </c>
    </row>
    <row r="11" spans="2:15" ht="15" thickBot="1" x14ac:dyDescent="0.35">
      <c r="C11" s="6">
        <v>0.23</v>
      </c>
      <c r="D11" s="7">
        <v>0.28999999999999998</v>
      </c>
      <c r="E11" s="7">
        <v>0.26</v>
      </c>
      <c r="F11" s="7">
        <v>0.24</v>
      </c>
      <c r="G11" s="7">
        <v>0.26</v>
      </c>
      <c r="H11" s="7">
        <v>0.24</v>
      </c>
      <c r="I11" s="7">
        <v>0.3</v>
      </c>
      <c r="J11" s="7">
        <v>0.25</v>
      </c>
      <c r="K11" s="7">
        <v>0.27</v>
      </c>
      <c r="L11" s="7">
        <v>0.24</v>
      </c>
      <c r="M11" s="7">
        <v>0.27</v>
      </c>
      <c r="N11" s="7">
        <v>0.21</v>
      </c>
      <c r="O11" s="7">
        <v>0.27</v>
      </c>
    </row>
    <row r="12" spans="2:15" ht="15" thickBot="1" x14ac:dyDescent="0.35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2:15" ht="15" thickBot="1" x14ac:dyDescent="0.35"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5" ht="15" thickBot="1" x14ac:dyDescent="0.3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2:15" x14ac:dyDescent="0.3">
      <c r="B15" s="8" t="s">
        <v>3</v>
      </c>
      <c r="C15" s="9">
        <f t="shared" ref="C15:O15" si="0">AVERAGE(C7:C14)</f>
        <v>0.254</v>
      </c>
      <c r="D15" s="9">
        <f t="shared" si="0"/>
        <v>0.29200000000000004</v>
      </c>
      <c r="E15" s="9">
        <f t="shared" si="0"/>
        <v>0.26400000000000001</v>
      </c>
      <c r="F15" s="9">
        <f t="shared" si="0"/>
        <v>0.22199999999999998</v>
      </c>
      <c r="G15" s="9">
        <f t="shared" si="0"/>
        <v>0.24</v>
      </c>
      <c r="H15" s="9">
        <f t="shared" si="0"/>
        <v>0.26400000000000001</v>
      </c>
      <c r="I15" s="9">
        <f t="shared" si="0"/>
        <v>0.28600000000000003</v>
      </c>
      <c r="J15" s="9">
        <f t="shared" si="0"/>
        <v>0.27600000000000002</v>
      </c>
      <c r="K15" s="9">
        <f>AVERAGE(K7:K14)</f>
        <v>0.25600000000000001</v>
      </c>
      <c r="L15" s="9">
        <f t="shared" si="0"/>
        <v>0.22999999999999998</v>
      </c>
      <c r="M15" s="9">
        <f t="shared" si="0"/>
        <v>0.25600000000000001</v>
      </c>
      <c r="N15" s="9">
        <f t="shared" si="0"/>
        <v>0.19800000000000001</v>
      </c>
      <c r="O15" s="9">
        <f t="shared" si="0"/>
        <v>0.254</v>
      </c>
    </row>
    <row r="16" spans="2:15" x14ac:dyDescent="0.3">
      <c r="B16" s="8" t="s">
        <v>4</v>
      </c>
      <c r="C16" s="9">
        <f>C17/SQRT(44)</f>
        <v>3.1261361570998924E-3</v>
      </c>
      <c r="D16" s="9">
        <f t="shared" ref="D16:O16" si="1">D17/SQRT(44)</f>
        <v>1.9656134827672391E-3</v>
      </c>
      <c r="E16" s="9">
        <f t="shared" si="1"/>
        <v>3.1261361570998911E-3</v>
      </c>
      <c r="F16" s="9">
        <f t="shared" si="1"/>
        <v>1.9656134827672417E-3</v>
      </c>
      <c r="G16" s="9">
        <f t="shared" si="1"/>
        <v>2.3836564731139808E-3</v>
      </c>
      <c r="H16" s="9">
        <f t="shared" si="1"/>
        <v>3.1261361570998911E-3</v>
      </c>
      <c r="I16" s="9">
        <f t="shared" si="1"/>
        <v>2.7386127875258285E-3</v>
      </c>
      <c r="J16" s="9">
        <f t="shared" si="1"/>
        <v>3.1261361570998898E-3</v>
      </c>
      <c r="K16" s="9">
        <f t="shared" si="1"/>
        <v>2.0225995873897279E-3</v>
      </c>
      <c r="L16" s="9">
        <f t="shared" si="1"/>
        <v>2.132007163556104E-3</v>
      </c>
      <c r="M16" s="9">
        <f t="shared" si="1"/>
        <v>1.7188791273808229E-3</v>
      </c>
      <c r="N16" s="9">
        <f t="shared" si="1"/>
        <v>1.2613124477737821E-3</v>
      </c>
      <c r="O16" s="9">
        <f t="shared" si="1"/>
        <v>1.7188791273808229E-3</v>
      </c>
    </row>
    <row r="17" spans="2:15" x14ac:dyDescent="0.3">
      <c r="B17" s="8" t="s">
        <v>5</v>
      </c>
      <c r="C17" s="9">
        <f t="shared" ref="C17:O17" si="2">_xlfn.STDEV.S(C7:C14)</f>
        <v>2.0736441353327733E-2</v>
      </c>
      <c r="D17" s="9">
        <f t="shared" si="2"/>
        <v>1.3038404810405283E-2</v>
      </c>
      <c r="E17" s="9">
        <f t="shared" si="2"/>
        <v>2.0736441353327723E-2</v>
      </c>
      <c r="F17" s="9">
        <f t="shared" si="2"/>
        <v>1.30384048104053E-2</v>
      </c>
      <c r="G17" s="9">
        <f t="shared" si="2"/>
        <v>1.5811388300841896E-2</v>
      </c>
      <c r="H17" s="9">
        <f t="shared" si="2"/>
        <v>2.0736441353327723E-2</v>
      </c>
      <c r="I17" s="9">
        <f t="shared" si="2"/>
        <v>1.8165902124584937E-2</v>
      </c>
      <c r="J17" s="9">
        <f t="shared" si="2"/>
        <v>2.0736441353327716E-2</v>
      </c>
      <c r="K17" s="9">
        <f t="shared" si="2"/>
        <v>1.341640786499875E-2</v>
      </c>
      <c r="L17" s="9">
        <f t="shared" si="2"/>
        <v>1.4142135623730949E-2</v>
      </c>
      <c r="M17" s="9">
        <f t="shared" si="2"/>
        <v>1.1401754250991389E-2</v>
      </c>
      <c r="N17" s="9">
        <f t="shared" si="2"/>
        <v>8.3666002653407529E-3</v>
      </c>
      <c r="O17" s="9">
        <f t="shared" si="2"/>
        <v>1.1401754250991389E-2</v>
      </c>
    </row>
    <row r="18" spans="2:15" x14ac:dyDescent="0.3">
      <c r="B18" s="8" t="s">
        <v>6</v>
      </c>
      <c r="C18" s="9">
        <f>(C17/C15)*100</f>
        <v>8.1639532887117063</v>
      </c>
      <c r="D18" s="9">
        <f t="shared" ref="D18:O18" si="3">(D17/D15)*100</f>
        <v>4.4652071268511238</v>
      </c>
      <c r="E18" s="9">
        <f t="shared" si="3"/>
        <v>7.8547126338362583</v>
      </c>
      <c r="F18" s="9">
        <f t="shared" si="3"/>
        <v>5.8731553200023878</v>
      </c>
      <c r="G18" s="9">
        <f t="shared" si="3"/>
        <v>6.5880784586841239</v>
      </c>
      <c r="H18" s="9">
        <f t="shared" si="3"/>
        <v>7.8547126338362583</v>
      </c>
      <c r="I18" s="9">
        <f t="shared" si="3"/>
        <v>6.3517140295751524</v>
      </c>
      <c r="J18" s="9">
        <f t="shared" si="3"/>
        <v>7.5132033888868532</v>
      </c>
      <c r="K18" s="9">
        <f t="shared" si="3"/>
        <v>5.2407843222651369</v>
      </c>
      <c r="L18" s="9">
        <f t="shared" si="3"/>
        <v>6.1487546190134568</v>
      </c>
      <c r="M18" s="9">
        <f t="shared" si="3"/>
        <v>4.4538102542935114</v>
      </c>
      <c r="N18" s="9">
        <f t="shared" si="3"/>
        <v>4.2255556895660362</v>
      </c>
      <c r="O18" s="9">
        <f t="shared" si="3"/>
        <v>4.4888796263745627</v>
      </c>
    </row>
  </sheetData>
  <mergeCells count="13">
    <mergeCell ref="O5:O6"/>
    <mergeCell ref="I5:I6"/>
    <mergeCell ref="J5:J6"/>
    <mergeCell ref="K5:K6"/>
    <mergeCell ref="L5:L6"/>
    <mergeCell ref="M5:M6"/>
    <mergeCell ref="N5:N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Plant height</vt:lpstr>
      <vt:lpstr>Branch number per plant</vt:lpstr>
      <vt:lpstr>Capsule zone length</vt:lpstr>
      <vt:lpstr>Thousand seed weight</vt:lpstr>
      <vt:lpstr>Seed weight per plant</vt:lpstr>
      <vt:lpstr>Capsule number per plant</vt:lpstr>
      <vt:lpstr>Seed number per capsule</vt:lpstr>
      <vt:lpstr>Seed weight per capsule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2026-04-20T04:36:08Z</dcterms:created>
  <dcterms:modified xsi:type="dcterms:W3CDTF">2026-04-20T05:09:42Z</dcterms:modified>
</cp:coreProperties>
</file>